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5\SNA-SSE\2025-SNASSE-002 ILS 13 L\DCE\"/>
    </mc:Choice>
  </mc:AlternateContent>
  <xr:revisionPtr revIDLastSave="0" documentId="8_{B3D3A916-1E59-4141-B0BF-55FCF479C692}" xr6:coauthVersionLast="47" xr6:coauthVersionMax="47" xr10:uidLastSave="{00000000-0000-0000-0000-000000000000}"/>
  <bookViews>
    <workbookView xWindow="30240" yWindow="1440" windowWidth="21600" windowHeight="11235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Feuil1!$B$2:$F$179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9" i="1"/>
  <c r="F85" i="1"/>
  <c r="F163" i="1"/>
  <c r="F168" i="1"/>
  <c r="F175" i="1"/>
  <c r="F176" i="1"/>
</calcChain>
</file>

<file path=xl/sharedStrings.xml><?xml version="1.0" encoding="utf-8"?>
<sst xmlns="http://schemas.openxmlformats.org/spreadsheetml/2006/main" count="382" uniqueCount="312">
  <si>
    <t>Partie</t>
  </si>
  <si>
    <t>Désignation 
de l'article</t>
  </si>
  <si>
    <t>P.U. 
HT</t>
  </si>
  <si>
    <t>Sous total 
HT</t>
  </si>
  <si>
    <t>1.4.2</t>
  </si>
  <si>
    <t>Total HT</t>
  </si>
  <si>
    <t>Total TTC</t>
  </si>
  <si>
    <t>Articles 
du CCTP</t>
  </si>
  <si>
    <t>1.4.1</t>
  </si>
  <si>
    <t>3.3.2</t>
  </si>
  <si>
    <t>3.3.4</t>
  </si>
  <si>
    <t>3.5.3</t>
  </si>
  <si>
    <t>Nom de la personne habilitée à engager la société:</t>
  </si>
  <si>
    <t>Signature:</t>
  </si>
  <si>
    <t>Date:</t>
  </si>
  <si>
    <t>1 Généralités</t>
  </si>
  <si>
    <t>1.3 Déroulement des travaux</t>
  </si>
  <si>
    <t>1.3.3</t>
  </si>
  <si>
    <t>Suivi de chantier</t>
  </si>
  <si>
    <t>1.4 Documentation à fournir</t>
  </si>
  <si>
    <t>Documents contractuels avant exécution des travaux</t>
  </si>
  <si>
    <t>Documents de chantier avant réglages</t>
  </si>
  <si>
    <t>Dossier d'ouvrage exécuté</t>
  </si>
  <si>
    <t>3 Travaux de renouvellement de la station LOC 13L</t>
  </si>
  <si>
    <t>3.2</t>
  </si>
  <si>
    <t>Coordination des travaux</t>
  </si>
  <si>
    <t>3.3 Installation du réseau d'antennes</t>
  </si>
  <si>
    <t>3.3.1</t>
  </si>
  <si>
    <t>Relevés géomètre préalables</t>
  </si>
  <si>
    <t>Description des travaux</t>
  </si>
  <si>
    <t>Relevés géomètre</t>
  </si>
  <si>
    <t>3.4 Raccordement de la station LOC 13L - 1ère partie</t>
  </si>
  <si>
    <t>3.4.1 Mise en place de l'abri principal</t>
  </si>
  <si>
    <t>3.4.1.1</t>
  </si>
  <si>
    <t>3.4.1.2</t>
  </si>
  <si>
    <t>Raccordement au réseau de terre</t>
  </si>
  <si>
    <t>3.4.1.3</t>
  </si>
  <si>
    <t>Balisage nocturne de l'abri</t>
  </si>
  <si>
    <t>3.4.2 Courants forts de l'abri principal</t>
  </si>
  <si>
    <t>3.4.2.1</t>
  </si>
  <si>
    <t>Alimentation de l'abri Localizer</t>
  </si>
  <si>
    <t>3.4.2.2</t>
  </si>
  <si>
    <r>
      <t>Tableau BT 230V</t>
    </r>
    <r>
      <rPr>
        <i/>
        <vertAlign val="subscript"/>
        <sz val="10"/>
        <rFont val="Arial"/>
        <family val="2"/>
      </rPr>
      <t>CA</t>
    </r>
  </si>
  <si>
    <t>3.4.2.2.1</t>
  </si>
  <si>
    <t>3.4.2.2.2</t>
  </si>
  <si>
    <t>3.4.2.2.3</t>
  </si>
  <si>
    <t>3.4.2.2.4</t>
  </si>
  <si>
    <t>3.4.2.2.5</t>
  </si>
  <si>
    <t>3.4.2.3</t>
  </si>
  <si>
    <t>Circuit d'arrêt d'urgence</t>
  </si>
  <si>
    <t>3.4.2.4</t>
  </si>
  <si>
    <t>Câbles courants forts</t>
  </si>
  <si>
    <t>3.4.2.4.1</t>
  </si>
  <si>
    <t>3.4.2.4.2</t>
  </si>
  <si>
    <t>3.4.2.4.3</t>
  </si>
  <si>
    <t>3.4.2.4.4</t>
  </si>
  <si>
    <t>3.4.2.5</t>
  </si>
  <si>
    <t>Coffets parafoudres énergie et balisage</t>
  </si>
  <si>
    <t>3.4.2.6</t>
  </si>
  <si>
    <t>Coffret batteries LOC</t>
  </si>
  <si>
    <t>3.4.2.7</t>
  </si>
  <si>
    <t xml:space="preserve">Coffret de disjonction des batteries </t>
  </si>
  <si>
    <t>3.4.2 Courants forts de l'abri principal (suite)</t>
  </si>
  <si>
    <t>3.4.2.8</t>
  </si>
  <si>
    <r>
      <t>Alimentation +24V</t>
    </r>
    <r>
      <rPr>
        <i/>
        <vertAlign val="subscript"/>
        <sz val="10"/>
        <rFont val="Arial"/>
        <family val="2"/>
      </rPr>
      <t>CC</t>
    </r>
    <r>
      <rPr>
        <i/>
        <sz val="10"/>
        <rFont val="Arial"/>
        <family val="2"/>
      </rPr>
      <t xml:space="preserve"> annexe</t>
    </r>
  </si>
  <si>
    <t>3.4.2.9</t>
  </si>
  <si>
    <r>
      <t>Tableau TBT 24V</t>
    </r>
    <r>
      <rPr>
        <i/>
        <vertAlign val="subscript"/>
        <sz val="10"/>
        <rFont val="Arial"/>
        <family val="2"/>
      </rPr>
      <t>CC</t>
    </r>
    <r>
      <rPr>
        <i/>
        <sz val="10"/>
        <rFont val="Arial"/>
        <family val="2"/>
      </rPr>
      <t xml:space="preserve"> </t>
    </r>
  </si>
  <si>
    <t xml:space="preserve">3.4.3 Courants faibles de l'abri principal </t>
  </si>
  <si>
    <t xml:space="preserve">  </t>
  </si>
  <si>
    <r>
      <t xml:space="preserve">    Appareillages du tableau BT 230V</t>
    </r>
    <r>
      <rPr>
        <i/>
        <vertAlign val="subscript"/>
        <sz val="9"/>
        <rFont val="Arial"/>
        <family val="2"/>
      </rPr>
      <t>CA</t>
    </r>
  </si>
  <si>
    <t xml:space="preserve">    Automate de supervision TBT</t>
  </si>
  <si>
    <t xml:space="preserve">    Gaine technique</t>
  </si>
  <si>
    <r>
      <t xml:space="preserve">    Câblage interne au tableau BT 230V</t>
    </r>
    <r>
      <rPr>
        <i/>
        <vertAlign val="subscript"/>
        <sz val="9"/>
        <rFont val="Arial"/>
        <family val="2"/>
      </rPr>
      <t>CA</t>
    </r>
  </si>
  <si>
    <r>
      <t xml:space="preserve">    Installation du tableau BT 230V</t>
    </r>
    <r>
      <rPr>
        <i/>
        <vertAlign val="subscript"/>
        <sz val="9"/>
        <rFont val="Arial"/>
        <family val="2"/>
      </rPr>
      <t>CA</t>
    </r>
  </si>
  <si>
    <t xml:space="preserve">    Eclairages</t>
  </si>
  <si>
    <t xml:space="preserve">    Prises de courant</t>
  </si>
  <si>
    <t xml:space="preserve">    Climatisation</t>
  </si>
  <si>
    <t xml:space="preserve">    Thermostats et extracteur d'air</t>
  </si>
  <si>
    <t>Coffret répartiteur</t>
  </si>
  <si>
    <t>3.4.3.1</t>
  </si>
  <si>
    <t>3.4.3.2</t>
  </si>
  <si>
    <t>Coffret LVP CATIII</t>
  </si>
  <si>
    <t>3.4.3.3</t>
  </si>
  <si>
    <t>Interphone</t>
  </si>
  <si>
    <t>3.4.3.4</t>
  </si>
  <si>
    <t>Câbles courants faibles</t>
  </si>
  <si>
    <t>3.4.4</t>
  </si>
  <si>
    <t>Installation de la baie Localizer</t>
  </si>
  <si>
    <t>3.5 Dépose du LOC 13L</t>
  </si>
  <si>
    <t>3.5.2 Equipements du LOC 13L à récupérer</t>
  </si>
  <si>
    <t>3.5.2.1</t>
  </si>
  <si>
    <t xml:space="preserve">Equipements de l'abri principal à conserver </t>
  </si>
  <si>
    <t>3.5.2.2</t>
  </si>
  <si>
    <t>Continuité de l'anneau optique ILS</t>
  </si>
  <si>
    <t>3.5.2.3</t>
  </si>
  <si>
    <t>Equipements à ramener au bloc technique</t>
  </si>
  <si>
    <t>3.5.2.4</t>
  </si>
  <si>
    <t>Mini abri frangible</t>
  </si>
  <si>
    <t>Equipements du LOC 13L à évacuer</t>
  </si>
  <si>
    <t>3.6 Raccordement de la station LOC 13L - 2ème partie</t>
  </si>
  <si>
    <t>3.6.1 Récupération du mini abri frangible</t>
  </si>
  <si>
    <t>3.6.1.1</t>
  </si>
  <si>
    <t>Déplacement</t>
  </si>
  <si>
    <t>3.6.1.2</t>
  </si>
  <si>
    <t>Rénovation</t>
  </si>
  <si>
    <t>3.6.1.3  Modification du câblage "Courants forts"</t>
  </si>
  <si>
    <t>3.6.1.3.1</t>
  </si>
  <si>
    <t>3.6.1.3.2</t>
  </si>
  <si>
    <t>3.6.1.3.3</t>
  </si>
  <si>
    <r>
      <t xml:space="preserve">    Adaptation du tableau BT 230V</t>
    </r>
    <r>
      <rPr>
        <i/>
        <vertAlign val="subscript"/>
        <sz val="9"/>
        <rFont val="Arial"/>
        <family val="2"/>
      </rPr>
      <t>CA</t>
    </r>
  </si>
  <si>
    <t xml:space="preserve">    Circuit d'arrêt d'urgence</t>
  </si>
  <si>
    <t>3.6.1.3.4</t>
  </si>
  <si>
    <t>3.6.1.3.5</t>
  </si>
  <si>
    <t xml:space="preserve">    Thermostats et extracteur</t>
  </si>
  <si>
    <t>3.6.1.3.6</t>
  </si>
  <si>
    <t xml:space="preserve">    Coffret parafoudres 230V</t>
  </si>
  <si>
    <t>3.6.1.3.7</t>
  </si>
  <si>
    <t xml:space="preserve">    Récapitulatif des câbles 230V</t>
  </si>
  <si>
    <t>3.6.1.4</t>
  </si>
  <si>
    <t>Mise en place d'un répartiteur</t>
  </si>
  <si>
    <t>3.6.1.5</t>
  </si>
  <si>
    <t>3.6.1.6</t>
  </si>
  <si>
    <t>Récapitulatif des câbles à faire passer par les traversées étanches</t>
  </si>
  <si>
    <t>3.6.2 Raccordement du réseau d'antennes</t>
  </si>
  <si>
    <t>3.6.2.1</t>
  </si>
  <si>
    <t>Coaxiaux antennes et probes</t>
  </si>
  <si>
    <t>3.6.2.2</t>
  </si>
  <si>
    <t>Platine de transition</t>
  </si>
  <si>
    <t>3.6.2.3</t>
  </si>
  <si>
    <t>Coffrets dedistribution et de recombinaison</t>
  </si>
  <si>
    <t>3.6.2.4</t>
  </si>
  <si>
    <t>Platine de transition pour l'abri principal</t>
  </si>
  <si>
    <t>3.6.2.5</t>
  </si>
  <si>
    <t>Câbles de déport</t>
  </si>
  <si>
    <t>3.6.2.6</t>
  </si>
  <si>
    <t>Chemin de câble</t>
  </si>
  <si>
    <t>3.6.3 Antenne Near Flield Monitor (NFM)</t>
  </si>
  <si>
    <t>3.6.3.1</t>
  </si>
  <si>
    <t>Installation de l'antenne NFM</t>
  </si>
  <si>
    <t>Câble coaxial antenne NFM</t>
  </si>
  <si>
    <t>3.6.3.2</t>
  </si>
  <si>
    <t>3.6.3.3</t>
  </si>
  <si>
    <t>Prestation géomètre</t>
  </si>
  <si>
    <t>3.6.4 Fibre optique</t>
  </si>
  <si>
    <t>3.6.4.1</t>
  </si>
  <si>
    <t>Coffret optique</t>
  </si>
  <si>
    <t>3.6.4.2</t>
  </si>
  <si>
    <t>Installation fibre optique</t>
  </si>
  <si>
    <t>3.6.4.3</t>
  </si>
  <si>
    <t>Test des liaisons</t>
  </si>
  <si>
    <t>3.6.5 Moniteur lointain</t>
  </si>
  <si>
    <t>3.6.5.1</t>
  </si>
  <si>
    <t>Travaux au LOC 31R</t>
  </si>
  <si>
    <t>3.6.5.2</t>
  </si>
  <si>
    <t>Travaux en salle technique</t>
  </si>
  <si>
    <t xml:space="preserve">3.6.6 </t>
  </si>
  <si>
    <t>Antenne VHF</t>
  </si>
  <si>
    <t xml:space="preserve">3.6.7 </t>
  </si>
  <si>
    <t>Mobilier technique</t>
  </si>
  <si>
    <t xml:space="preserve">3.6.8 </t>
  </si>
  <si>
    <t>Plaque signalétique de la station</t>
  </si>
  <si>
    <t>3.7</t>
  </si>
  <si>
    <t>Remplacement du portail d'accès à la station</t>
  </si>
  <si>
    <t>4 Travaux de renouvellement de la station Glide/DME 13L</t>
  </si>
  <si>
    <t>3.8</t>
  </si>
  <si>
    <t>Travaux en fin de chantier</t>
  </si>
  <si>
    <t>4.3</t>
  </si>
  <si>
    <t>4.4</t>
  </si>
  <si>
    <t>4.5 Travaux de génie civil</t>
  </si>
  <si>
    <t>4.5.1</t>
  </si>
  <si>
    <t>Préparation du chantier</t>
  </si>
  <si>
    <t>4.5.2 Dépose du Glide/DME 13L</t>
  </si>
  <si>
    <t xml:space="preserve">4.5.2.2 </t>
  </si>
  <si>
    <t>Equipements à récupérer</t>
  </si>
  <si>
    <t xml:space="preserve">4.5.2.3 </t>
  </si>
  <si>
    <t>4.5.2.4</t>
  </si>
  <si>
    <t>Equipements à évacuer</t>
  </si>
  <si>
    <t>4.5.2.5</t>
  </si>
  <si>
    <t>Déconstruction de la dalle support de l'abri</t>
  </si>
  <si>
    <t>4.5.3 Dalle de l'abri technique Glide/DME 13L</t>
  </si>
  <si>
    <t xml:space="preserve">4.5.3.1 </t>
  </si>
  <si>
    <t>Description</t>
  </si>
  <si>
    <t xml:space="preserve">4.5.3.2 </t>
  </si>
  <si>
    <t>Longrines et marche d'accès</t>
  </si>
  <si>
    <t>4.5.3.3</t>
  </si>
  <si>
    <t>Réservations dans la dalle</t>
  </si>
  <si>
    <t>4.5.3.4</t>
  </si>
  <si>
    <t>Réservations dans les longrines</t>
  </si>
  <si>
    <t>4.5.3.5</t>
  </si>
  <si>
    <t>Réseau de terre</t>
  </si>
  <si>
    <t>4.5.4</t>
  </si>
  <si>
    <t>Dalle de l'antenne moniteur axe</t>
  </si>
  <si>
    <t>4.5.5 Rénovation du massif du pylône</t>
  </si>
  <si>
    <t xml:space="preserve">4.5.5.1 </t>
  </si>
  <si>
    <t>Traitement des fissures</t>
  </si>
  <si>
    <t xml:space="preserve">4.5.5.2 </t>
  </si>
  <si>
    <t>Renforcement du réseau de terre</t>
  </si>
  <si>
    <t>4.5.6 Chambres de tirage et tranchées</t>
  </si>
  <si>
    <t xml:space="preserve">4.5.6.1 </t>
  </si>
  <si>
    <t>Chambres de tirage</t>
  </si>
  <si>
    <t xml:space="preserve">4.5.6.2 </t>
  </si>
  <si>
    <t>Cols de cygne</t>
  </si>
  <si>
    <t xml:space="preserve">4.5.6.3 </t>
  </si>
  <si>
    <t>Tranchées</t>
  </si>
  <si>
    <t>4.5.7</t>
  </si>
  <si>
    <t>Mesures d'impédance</t>
  </si>
  <si>
    <t xml:space="preserve">4.5.8 </t>
  </si>
  <si>
    <t>Remise en état du mât Glide</t>
  </si>
  <si>
    <t>4.5.8,1</t>
  </si>
  <si>
    <t>Rénovation du balisage diurne</t>
  </si>
  <si>
    <t>4.5.8.2</t>
  </si>
  <si>
    <t>4.5.8.3</t>
  </si>
  <si>
    <t>Rénovation du balisage nocturne</t>
  </si>
  <si>
    <t>4.5.8.4</t>
  </si>
  <si>
    <t>Mise en sécurité</t>
  </si>
  <si>
    <t>4.5.9 Remise en état du mât Pick-up</t>
  </si>
  <si>
    <t>4.5.9.1</t>
  </si>
  <si>
    <t>Cheminement des câbles</t>
  </si>
  <si>
    <t>4.5.9.2</t>
  </si>
  <si>
    <t>Rénovation du mât</t>
  </si>
  <si>
    <t>4.5.10</t>
  </si>
  <si>
    <t>Remblaiement et remise en état</t>
  </si>
  <si>
    <t>4.6.1</t>
  </si>
  <si>
    <t>4.6 Installation des antennes</t>
  </si>
  <si>
    <t>Moniteur Axe Pick-up</t>
  </si>
  <si>
    <t>4.6.2</t>
  </si>
  <si>
    <t>Antennes Glide</t>
  </si>
  <si>
    <t>4.6.3</t>
  </si>
  <si>
    <t>Antenne DME</t>
  </si>
  <si>
    <t>4.7 Raccordement de l'abri du Glide/DME 13L</t>
  </si>
  <si>
    <t>4.7.1 Mise en place du shelter</t>
  </si>
  <si>
    <t>4.7.1.1</t>
  </si>
  <si>
    <t>4.7.1.2</t>
  </si>
  <si>
    <t>4.7.1.3</t>
  </si>
  <si>
    <t xml:space="preserve">4.7.2 Raccordement des antennes </t>
  </si>
  <si>
    <t>4.7.2.1</t>
  </si>
  <si>
    <t>4.7.2.2</t>
  </si>
  <si>
    <t>Câbles coaxiaux Glide</t>
  </si>
  <si>
    <t>4.7.2.3</t>
  </si>
  <si>
    <t>Câbles coaxiaux DME</t>
  </si>
  <si>
    <t>4.7.2.4</t>
  </si>
  <si>
    <t>4.7.3 Courants forts de la station Glide/DME 13L</t>
  </si>
  <si>
    <t>4.7.3.1</t>
  </si>
  <si>
    <t>Alimentation de l'abri Glide/DME</t>
  </si>
  <si>
    <t>4.7.3.2</t>
  </si>
  <si>
    <t>4.7.3.2.1</t>
  </si>
  <si>
    <t>4.7.3.2.2</t>
  </si>
  <si>
    <t>4.7.3.2.3</t>
  </si>
  <si>
    <t>4.7.3.2.4</t>
  </si>
  <si>
    <t>4.7.3.2.5</t>
  </si>
  <si>
    <t>4.7.3.3</t>
  </si>
  <si>
    <t>4.7.3.4</t>
  </si>
  <si>
    <t>4.7.3.4.1</t>
  </si>
  <si>
    <t>4.7.3.4.2</t>
  </si>
  <si>
    <t>4.7.3.4.3</t>
  </si>
  <si>
    <t>4.7.3.4.4</t>
  </si>
  <si>
    <t>4.7.3.5</t>
  </si>
  <si>
    <t>4.7.3.6</t>
  </si>
  <si>
    <t>Coffret batteries Glide</t>
  </si>
  <si>
    <t>4.7.3.7</t>
  </si>
  <si>
    <t>4.7.3.8</t>
  </si>
  <si>
    <t>4.7.3.9</t>
  </si>
  <si>
    <t>4.7.4 Courants faibles de la station Glide/DME 13L</t>
  </si>
  <si>
    <t>4.7.4.1</t>
  </si>
  <si>
    <t>4.7.4.2</t>
  </si>
  <si>
    <t>4.7.4.3</t>
  </si>
  <si>
    <t>4.7.4.4</t>
  </si>
  <si>
    <t xml:space="preserve">    Alimentation du mini abri</t>
  </si>
  <si>
    <t>4.7.5</t>
  </si>
  <si>
    <t>Installation de la baie Glide</t>
  </si>
  <si>
    <t>4.7.8 Travaux fibre optique</t>
  </si>
  <si>
    <t>4.7.8.1</t>
  </si>
  <si>
    <t>4.7.8.2</t>
  </si>
  <si>
    <t>Tests des liaisons</t>
  </si>
  <si>
    <t>4.7.9</t>
  </si>
  <si>
    <t>4.7.10</t>
  </si>
  <si>
    <t xml:space="preserve">4.7.11 </t>
  </si>
  <si>
    <t>4.8</t>
  </si>
  <si>
    <t>Délimitation de l'aire critique</t>
  </si>
  <si>
    <t>4.9</t>
  </si>
  <si>
    <t>5 Travaux de supervision</t>
  </si>
  <si>
    <t>5.1</t>
  </si>
  <si>
    <t>Installation du système de supervision</t>
  </si>
  <si>
    <t>5.2</t>
  </si>
  <si>
    <t>Bilan des liaisons</t>
  </si>
  <si>
    <t>5.3</t>
  </si>
  <si>
    <t>5.4</t>
  </si>
  <si>
    <t>Programmation des automates</t>
  </si>
  <si>
    <t>Dépose du système existant</t>
  </si>
  <si>
    <t>6 Prestations avant  mise en service</t>
  </si>
  <si>
    <t>6.1</t>
  </si>
  <si>
    <t>Assistance au contrôle en col</t>
  </si>
  <si>
    <t>6.3 Lots de rechange</t>
  </si>
  <si>
    <t>6.3.1</t>
  </si>
  <si>
    <t>6.3.2</t>
  </si>
  <si>
    <t>6.3.3</t>
  </si>
  <si>
    <t>Protection foudre courants forts</t>
  </si>
  <si>
    <t xml:space="preserve">Protection foudre courants faibles </t>
  </si>
  <si>
    <t xml:space="preserve">Protection foudre câbles coaxiaux </t>
  </si>
  <si>
    <t>6.3.4</t>
  </si>
  <si>
    <t>Feux de balisage</t>
  </si>
  <si>
    <t>6.3.5</t>
  </si>
  <si>
    <t>Supervision</t>
  </si>
  <si>
    <t>3.4.5 Raccordements complémentaires de la baie Localizer</t>
  </si>
  <si>
    <t>3.4.5.1</t>
  </si>
  <si>
    <t>Liaison RCSI</t>
  </si>
  <si>
    <t>Réseau Ethernet ILS</t>
  </si>
  <si>
    <t>4.7.6 Raccordements complémentaires de la baie Glide</t>
  </si>
  <si>
    <t>4.7.6.1</t>
  </si>
  <si>
    <t>4.7.6.2</t>
  </si>
  <si>
    <t>3.4.5.2</t>
  </si>
  <si>
    <t>DPGF 2025-SNASSE-002
Remplacement de l'ILS 13L de l'aéroport Marseille Provence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</si>
</sst>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i/>
      <vertAlign val="subscript"/>
      <sz val="1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vertAlign val="subscript"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17" xfId="0" applyBorder="1" applyAlignment="1">
      <alignment horizontal="center" vertical="center"/>
    </xf>
    <xf numFmtId="0" fontId="0" fillId="0" borderId="17" xfId="0" applyBorder="1"/>
    <xf numFmtId="164" fontId="2" fillId="0" borderId="1" xfId="0" applyNumberFormat="1" applyFont="1" applyBorder="1"/>
    <xf numFmtId="164" fontId="2" fillId="0" borderId="27" xfId="0" applyNumberFormat="1" applyFont="1" applyBorder="1"/>
    <xf numFmtId="0" fontId="0" fillId="0" borderId="23" xfId="0" applyBorder="1"/>
    <xf numFmtId="0" fontId="1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Continuous" wrapText="1"/>
    </xf>
    <xf numFmtId="0" fontId="0" fillId="0" borderId="28" xfId="0" applyBorder="1" applyAlignment="1">
      <alignment horizontal="centerContinuous"/>
    </xf>
    <xf numFmtId="0" fontId="0" fillId="0" borderId="34" xfId="0" applyBorder="1" applyAlignment="1">
      <alignment horizontal="centerContinuous"/>
    </xf>
    <xf numFmtId="0" fontId="1" fillId="0" borderId="26" xfId="0" applyFont="1" applyBorder="1"/>
    <xf numFmtId="164" fontId="13" fillId="0" borderId="23" xfId="0" applyNumberFormat="1" applyFont="1" applyBorder="1" applyAlignment="1">
      <alignment horizontal="right" vertical="center"/>
    </xf>
    <xf numFmtId="164" fontId="13" fillId="0" borderId="22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0" fontId="0" fillId="0" borderId="24" xfId="0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164" fontId="13" fillId="0" borderId="36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64" fontId="2" fillId="0" borderId="38" xfId="0" applyNumberFormat="1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64" fontId="2" fillId="0" borderId="39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7" fillId="0" borderId="1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0" fillId="0" borderId="22" xfId="0" applyBorder="1"/>
    <xf numFmtId="164" fontId="2" fillId="0" borderId="2" xfId="0" applyNumberFormat="1" applyFont="1" applyBorder="1"/>
    <xf numFmtId="164" fontId="2" fillId="0" borderId="41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0" fillId="0" borderId="40" xfId="0" applyBorder="1"/>
    <xf numFmtId="0" fontId="0" fillId="0" borderId="35" xfId="0" applyBorder="1"/>
    <xf numFmtId="0" fontId="16" fillId="0" borderId="9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164" fontId="2" fillId="0" borderId="31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right" vertical="center"/>
    </xf>
    <xf numFmtId="0" fontId="16" fillId="0" borderId="1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 wrapText="1"/>
    </xf>
    <xf numFmtId="164" fontId="2" fillId="0" borderId="24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2" fillId="0" borderId="39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2" fillId="0" borderId="50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9"/>
  <sheetViews>
    <sheetView tabSelected="1" view="pageBreakPreview" topLeftCell="A146" zoomScaleNormal="100" zoomScaleSheetLayoutView="100" workbookViewId="0">
      <selection activeCell="H154" sqref="H154"/>
    </sheetView>
  </sheetViews>
  <sheetFormatPr baseColWidth="10" defaultRowHeight="14.4" x14ac:dyDescent="0.3"/>
  <cols>
    <col min="1" max="1" width="14" customWidth="1"/>
    <col min="2" max="2" width="69.5546875" customWidth="1"/>
    <col min="3" max="3" width="11.109375" bestFit="1" customWidth="1"/>
    <col min="4" max="4" width="39.6640625" customWidth="1"/>
    <col min="5" max="5" width="13.88671875" bestFit="1" customWidth="1"/>
    <col min="6" max="6" width="17.6640625" bestFit="1" customWidth="1"/>
    <col min="7" max="7" width="30.6640625" customWidth="1"/>
  </cols>
  <sheetData>
    <row r="1" spans="1:6" ht="6" customHeight="1" thickBot="1" x14ac:dyDescent="0.35"/>
    <row r="2" spans="1:6" ht="52.2" thickBot="1" x14ac:dyDescent="0.55000000000000004">
      <c r="B2" s="33" t="s">
        <v>311</v>
      </c>
      <c r="C2" s="34"/>
      <c r="D2" s="34"/>
      <c r="E2" s="34"/>
      <c r="F2" s="35"/>
    </row>
    <row r="3" spans="1:6" ht="32.4" thickTop="1" thickBot="1" x14ac:dyDescent="0.35">
      <c r="B3" s="36" t="s">
        <v>0</v>
      </c>
      <c r="C3" s="8" t="s">
        <v>7</v>
      </c>
      <c r="D3" s="9" t="s">
        <v>1</v>
      </c>
      <c r="E3" s="10" t="s">
        <v>2</v>
      </c>
      <c r="F3" s="9" t="s">
        <v>3</v>
      </c>
    </row>
    <row r="4" spans="1:6" ht="35.1" customHeight="1" thickBot="1" x14ac:dyDescent="0.35">
      <c r="A4" s="2"/>
      <c r="B4" s="57" t="s">
        <v>15</v>
      </c>
      <c r="C4" s="4"/>
      <c r="D4" s="7"/>
      <c r="E4" s="5"/>
      <c r="F4" s="37">
        <f>SUM(E5:E8)</f>
        <v>0</v>
      </c>
    </row>
    <row r="5" spans="1:6" ht="35.1" customHeight="1" x14ac:dyDescent="0.3">
      <c r="A5" s="2"/>
      <c r="B5" s="52" t="s">
        <v>16</v>
      </c>
      <c r="C5" s="24" t="s">
        <v>17</v>
      </c>
      <c r="D5" s="20" t="s">
        <v>18</v>
      </c>
      <c r="E5" s="13"/>
      <c r="F5" s="38"/>
    </row>
    <row r="6" spans="1:6" ht="35.1" customHeight="1" x14ac:dyDescent="0.3">
      <c r="A6" s="2"/>
      <c r="B6" s="47" t="s">
        <v>19</v>
      </c>
      <c r="C6" s="25" t="s">
        <v>8</v>
      </c>
      <c r="D6" s="21" t="s">
        <v>20</v>
      </c>
      <c r="E6" s="13"/>
      <c r="F6" s="38"/>
    </row>
    <row r="7" spans="1:6" ht="35.1" customHeight="1" x14ac:dyDescent="0.3">
      <c r="A7" s="2"/>
      <c r="B7" s="41"/>
      <c r="C7" s="24" t="s">
        <v>4</v>
      </c>
      <c r="D7" s="31" t="s">
        <v>21</v>
      </c>
      <c r="E7" s="16"/>
      <c r="F7" s="38"/>
    </row>
    <row r="8" spans="1:6" ht="35.1" customHeight="1" thickBot="1" x14ac:dyDescent="0.35">
      <c r="A8" s="2"/>
      <c r="B8" s="42"/>
      <c r="C8" s="54" t="s">
        <v>4</v>
      </c>
      <c r="D8" s="22" t="s">
        <v>22</v>
      </c>
      <c r="E8" s="13"/>
      <c r="F8" s="38"/>
    </row>
    <row r="9" spans="1:6" ht="35.1" customHeight="1" thickBot="1" x14ac:dyDescent="0.35">
      <c r="A9" s="2"/>
      <c r="B9" s="58" t="s">
        <v>23</v>
      </c>
      <c r="C9" s="26"/>
      <c r="D9" s="11"/>
      <c r="E9" s="14"/>
      <c r="F9" s="43">
        <f>SUM(E10:E84)</f>
        <v>0</v>
      </c>
    </row>
    <row r="10" spans="1:6" ht="35.1" customHeight="1" x14ac:dyDescent="0.3">
      <c r="A10" s="2"/>
      <c r="B10" s="40"/>
      <c r="C10" s="25" t="s">
        <v>24</v>
      </c>
      <c r="D10" s="23" t="s">
        <v>25</v>
      </c>
      <c r="E10" s="15"/>
      <c r="F10" s="38"/>
    </row>
    <row r="11" spans="1:6" ht="35.1" customHeight="1" x14ac:dyDescent="0.3">
      <c r="A11" s="2"/>
      <c r="B11" s="47" t="s">
        <v>26</v>
      </c>
      <c r="C11" s="24" t="s">
        <v>27</v>
      </c>
      <c r="D11" s="23" t="s">
        <v>28</v>
      </c>
      <c r="E11" s="16"/>
      <c r="F11" s="38"/>
    </row>
    <row r="12" spans="1:6" ht="35.1" customHeight="1" x14ac:dyDescent="0.3">
      <c r="A12" s="2"/>
      <c r="B12" s="45"/>
      <c r="C12" s="27" t="s">
        <v>9</v>
      </c>
      <c r="D12" s="23" t="s">
        <v>29</v>
      </c>
      <c r="E12" s="17"/>
      <c r="F12" s="38"/>
    </row>
    <row r="13" spans="1:6" ht="35.1" customHeight="1" x14ac:dyDescent="0.3">
      <c r="A13" s="2"/>
      <c r="B13" s="44"/>
      <c r="C13" s="27" t="s">
        <v>10</v>
      </c>
      <c r="D13" s="23" t="s">
        <v>30</v>
      </c>
      <c r="E13" s="17"/>
      <c r="F13" s="38"/>
    </row>
    <row r="14" spans="1:6" ht="35.1" customHeight="1" x14ac:dyDescent="0.3">
      <c r="A14" s="2"/>
      <c r="B14" s="47" t="s">
        <v>31</v>
      </c>
      <c r="C14" s="28"/>
      <c r="D14" s="12"/>
      <c r="E14" s="17"/>
      <c r="F14" s="38"/>
    </row>
    <row r="15" spans="1:6" ht="35.1" customHeight="1" x14ac:dyDescent="0.3">
      <c r="A15" s="2"/>
      <c r="B15" s="59" t="s">
        <v>32</v>
      </c>
      <c r="C15" s="29" t="s">
        <v>33</v>
      </c>
      <c r="D15" s="12" t="s">
        <v>29</v>
      </c>
      <c r="E15" s="17"/>
      <c r="F15" s="38"/>
    </row>
    <row r="16" spans="1:6" ht="35.1" customHeight="1" x14ac:dyDescent="0.3">
      <c r="A16" s="2"/>
      <c r="B16" s="40"/>
      <c r="C16" s="29" t="s">
        <v>34</v>
      </c>
      <c r="D16" s="12" t="s">
        <v>35</v>
      </c>
      <c r="E16" s="17"/>
      <c r="F16" s="38"/>
    </row>
    <row r="17" spans="1:6" ht="35.1" customHeight="1" x14ac:dyDescent="0.3">
      <c r="A17" s="2"/>
      <c r="B17" s="39"/>
      <c r="C17" s="29" t="s">
        <v>36</v>
      </c>
      <c r="D17" s="12" t="s">
        <v>37</v>
      </c>
      <c r="E17" s="17"/>
      <c r="F17" s="38"/>
    </row>
    <row r="18" spans="1:6" ht="35.1" customHeight="1" x14ac:dyDescent="0.3">
      <c r="A18" s="2"/>
      <c r="B18" s="59" t="s">
        <v>38</v>
      </c>
      <c r="C18" s="29" t="s">
        <v>39</v>
      </c>
      <c r="D18" s="12" t="s">
        <v>40</v>
      </c>
      <c r="E18" s="17"/>
      <c r="F18" s="38"/>
    </row>
    <row r="19" spans="1:6" ht="35.1" customHeight="1" x14ac:dyDescent="0.3">
      <c r="A19" s="2"/>
      <c r="B19" s="44"/>
      <c r="C19" s="29" t="s">
        <v>41</v>
      </c>
      <c r="D19" s="12" t="s">
        <v>42</v>
      </c>
      <c r="E19" s="17"/>
      <c r="F19" s="38"/>
    </row>
    <row r="20" spans="1:6" ht="35.1" customHeight="1" x14ac:dyDescent="0.3">
      <c r="A20" s="2"/>
      <c r="B20" s="44"/>
      <c r="C20" s="71" t="s">
        <v>43</v>
      </c>
      <c r="D20" s="70" t="s">
        <v>69</v>
      </c>
      <c r="E20" s="17"/>
      <c r="F20" s="38"/>
    </row>
    <row r="21" spans="1:6" ht="35.1" customHeight="1" x14ac:dyDescent="0.3">
      <c r="A21" s="2"/>
      <c r="B21" s="44"/>
      <c r="C21" s="71" t="s">
        <v>44</v>
      </c>
      <c r="D21" s="70" t="s">
        <v>70</v>
      </c>
      <c r="E21" s="17"/>
      <c r="F21" s="38"/>
    </row>
    <row r="22" spans="1:6" ht="35.1" customHeight="1" x14ac:dyDescent="0.3">
      <c r="A22" s="2" t="s">
        <v>68</v>
      </c>
      <c r="B22" s="44"/>
      <c r="C22" s="71" t="s">
        <v>45</v>
      </c>
      <c r="D22" s="70" t="s">
        <v>71</v>
      </c>
      <c r="E22" s="17"/>
      <c r="F22" s="38"/>
    </row>
    <row r="23" spans="1:6" ht="35.1" customHeight="1" x14ac:dyDescent="0.3">
      <c r="A23" s="2"/>
      <c r="B23" s="44"/>
      <c r="C23" s="71" t="s">
        <v>46</v>
      </c>
      <c r="D23" s="70" t="s">
        <v>72</v>
      </c>
      <c r="E23" s="16"/>
      <c r="F23" s="38"/>
    </row>
    <row r="24" spans="1:6" ht="35.1" customHeight="1" x14ac:dyDescent="0.3">
      <c r="A24" s="2"/>
      <c r="B24" s="40"/>
      <c r="C24" s="71" t="s">
        <v>47</v>
      </c>
      <c r="D24" s="70" t="s">
        <v>73</v>
      </c>
      <c r="E24" s="16"/>
      <c r="F24" s="38"/>
    </row>
    <row r="25" spans="1:6" ht="35.1" customHeight="1" x14ac:dyDescent="0.3">
      <c r="A25" s="2"/>
      <c r="B25" s="40"/>
      <c r="C25" s="29" t="s">
        <v>48</v>
      </c>
      <c r="D25" s="12" t="s">
        <v>49</v>
      </c>
      <c r="E25" s="16"/>
      <c r="F25" s="38"/>
    </row>
    <row r="26" spans="1:6" ht="35.1" customHeight="1" x14ac:dyDescent="0.3">
      <c r="A26" s="2"/>
      <c r="B26" s="44"/>
      <c r="C26" s="29" t="s">
        <v>50</v>
      </c>
      <c r="D26" s="12" t="s">
        <v>51</v>
      </c>
      <c r="E26" s="16"/>
      <c r="F26" s="38"/>
    </row>
    <row r="27" spans="1:6" ht="35.1" customHeight="1" x14ac:dyDescent="0.3">
      <c r="A27" s="2"/>
      <c r="B27" s="40"/>
      <c r="C27" s="71" t="s">
        <v>52</v>
      </c>
      <c r="D27" s="70" t="s">
        <v>74</v>
      </c>
      <c r="E27" s="53"/>
      <c r="F27" s="38"/>
    </row>
    <row r="28" spans="1:6" ht="35.1" customHeight="1" x14ac:dyDescent="0.3">
      <c r="A28" s="2"/>
      <c r="B28" s="40"/>
      <c r="C28" s="71" t="s">
        <v>53</v>
      </c>
      <c r="D28" s="70" t="s">
        <v>75</v>
      </c>
      <c r="E28" s="19"/>
      <c r="F28" s="38"/>
    </row>
    <row r="29" spans="1:6" ht="35.1" customHeight="1" x14ac:dyDescent="0.3">
      <c r="A29" s="2"/>
      <c r="B29" s="40"/>
      <c r="C29" s="71" t="s">
        <v>54</v>
      </c>
      <c r="D29" s="70" t="s">
        <v>76</v>
      </c>
      <c r="E29" s="19"/>
      <c r="F29" s="38"/>
    </row>
    <row r="30" spans="1:6" ht="35.1" customHeight="1" x14ac:dyDescent="0.3">
      <c r="A30" s="2"/>
      <c r="B30" s="40"/>
      <c r="C30" s="71" t="s">
        <v>55</v>
      </c>
      <c r="D30" s="70" t="s">
        <v>77</v>
      </c>
      <c r="E30" s="19"/>
      <c r="F30" s="38"/>
    </row>
    <row r="31" spans="1:6" ht="35.1" customHeight="1" thickBot="1" x14ac:dyDescent="0.35">
      <c r="A31" s="2"/>
      <c r="B31" s="83"/>
      <c r="C31" s="84" t="s">
        <v>56</v>
      </c>
      <c r="D31" s="80" t="s">
        <v>57</v>
      </c>
      <c r="E31" s="56"/>
      <c r="F31" s="37"/>
    </row>
    <row r="32" spans="1:6" ht="52.2" thickBot="1" x14ac:dyDescent="0.55000000000000004">
      <c r="B32" s="33" t="s">
        <v>311</v>
      </c>
      <c r="C32" s="34"/>
      <c r="D32" s="34"/>
      <c r="E32" s="34"/>
      <c r="F32" s="35"/>
    </row>
    <row r="33" spans="1:6" ht="32.4" thickTop="1" thickBot="1" x14ac:dyDescent="0.35">
      <c r="B33" s="36" t="s">
        <v>0</v>
      </c>
      <c r="C33" s="8" t="s">
        <v>7</v>
      </c>
      <c r="D33" s="9" t="s">
        <v>1</v>
      </c>
      <c r="E33" s="10" t="s">
        <v>2</v>
      </c>
      <c r="F33" s="9" t="s">
        <v>3</v>
      </c>
    </row>
    <row r="34" spans="1:6" ht="35.1" customHeight="1" x14ac:dyDescent="0.3">
      <c r="A34" s="2"/>
      <c r="B34" s="59" t="s">
        <v>62</v>
      </c>
      <c r="C34" s="29" t="s">
        <v>58</v>
      </c>
      <c r="D34" s="12" t="s">
        <v>59</v>
      </c>
      <c r="E34" s="19"/>
      <c r="F34" s="38"/>
    </row>
    <row r="35" spans="1:6" ht="35.1" customHeight="1" x14ac:dyDescent="0.3">
      <c r="A35" s="2"/>
      <c r="B35" s="60"/>
      <c r="C35" s="29" t="s">
        <v>60</v>
      </c>
      <c r="D35" s="12" t="s">
        <v>61</v>
      </c>
      <c r="E35" s="19"/>
      <c r="F35" s="38"/>
    </row>
    <row r="36" spans="1:6" ht="35.1" customHeight="1" x14ac:dyDescent="0.3">
      <c r="A36" s="2"/>
      <c r="B36" s="60"/>
      <c r="C36" s="29" t="s">
        <v>63</v>
      </c>
      <c r="D36" s="12" t="s">
        <v>64</v>
      </c>
      <c r="E36" s="19"/>
      <c r="F36" s="38"/>
    </row>
    <row r="37" spans="1:6" ht="35.1" customHeight="1" x14ac:dyDescent="0.3">
      <c r="A37" s="2"/>
      <c r="B37" s="40"/>
      <c r="C37" s="29" t="s">
        <v>65</v>
      </c>
      <c r="D37" s="12" t="s">
        <v>66</v>
      </c>
      <c r="E37" s="19"/>
      <c r="F37" s="38"/>
    </row>
    <row r="38" spans="1:6" ht="35.1" customHeight="1" x14ac:dyDescent="0.3">
      <c r="A38" s="2"/>
      <c r="B38" s="59" t="s">
        <v>67</v>
      </c>
      <c r="C38" s="29" t="s">
        <v>79</v>
      </c>
      <c r="D38" s="72" t="s">
        <v>78</v>
      </c>
      <c r="E38" s="19"/>
      <c r="F38" s="38"/>
    </row>
    <row r="39" spans="1:6" ht="35.1" customHeight="1" x14ac:dyDescent="0.3">
      <c r="A39" s="2"/>
      <c r="B39" s="40"/>
      <c r="C39" s="29" t="s">
        <v>80</v>
      </c>
      <c r="D39" s="72" t="s">
        <v>81</v>
      </c>
      <c r="E39" s="19"/>
      <c r="F39" s="38"/>
    </row>
    <row r="40" spans="1:6" ht="35.1" customHeight="1" x14ac:dyDescent="0.3">
      <c r="A40" s="2"/>
      <c r="B40" s="40"/>
      <c r="C40" s="29" t="s">
        <v>82</v>
      </c>
      <c r="D40" s="72" t="s">
        <v>83</v>
      </c>
      <c r="E40" s="19"/>
      <c r="F40" s="38"/>
    </row>
    <row r="41" spans="1:6" ht="35.1" customHeight="1" x14ac:dyDescent="0.3">
      <c r="A41" s="2"/>
      <c r="B41" s="40"/>
      <c r="C41" s="29" t="s">
        <v>84</v>
      </c>
      <c r="D41" s="72" t="s">
        <v>85</v>
      </c>
      <c r="E41" s="19"/>
      <c r="F41" s="38"/>
    </row>
    <row r="42" spans="1:6" ht="35.1" customHeight="1" x14ac:dyDescent="0.3">
      <c r="A42" s="2"/>
      <c r="B42" s="59"/>
      <c r="C42" s="24" t="s">
        <v>86</v>
      </c>
      <c r="D42" s="20" t="s">
        <v>87</v>
      </c>
      <c r="E42" s="19"/>
      <c r="F42" s="38"/>
    </row>
    <row r="43" spans="1:6" ht="35.1" customHeight="1" x14ac:dyDescent="0.3">
      <c r="A43" s="2"/>
      <c r="B43" s="59" t="s">
        <v>303</v>
      </c>
      <c r="C43" s="29" t="s">
        <v>304</v>
      </c>
      <c r="D43" s="72" t="s">
        <v>305</v>
      </c>
      <c r="E43" s="19"/>
      <c r="F43" s="38"/>
    </row>
    <row r="44" spans="1:6" ht="35.1" customHeight="1" x14ac:dyDescent="0.3">
      <c r="A44" s="2"/>
      <c r="B44" s="55"/>
      <c r="C44" s="78" t="s">
        <v>310</v>
      </c>
      <c r="D44" s="72" t="s">
        <v>306</v>
      </c>
      <c r="E44" s="19"/>
      <c r="F44" s="38"/>
    </row>
    <row r="45" spans="1:6" ht="35.1" customHeight="1" x14ac:dyDescent="0.3">
      <c r="A45" s="2"/>
      <c r="B45" s="52" t="s">
        <v>88</v>
      </c>
      <c r="C45" s="25"/>
      <c r="D45" s="20"/>
      <c r="E45" s="19"/>
      <c r="F45" s="38"/>
    </row>
    <row r="46" spans="1:6" ht="35.1" customHeight="1" x14ac:dyDescent="0.3">
      <c r="A46" s="2"/>
      <c r="B46" s="59" t="s">
        <v>89</v>
      </c>
      <c r="C46" s="29" t="s">
        <v>90</v>
      </c>
      <c r="D46" s="72" t="s">
        <v>91</v>
      </c>
      <c r="E46" s="19"/>
      <c r="F46" s="38"/>
    </row>
    <row r="47" spans="1:6" ht="35.1" customHeight="1" x14ac:dyDescent="0.3">
      <c r="A47" s="2"/>
      <c r="B47" s="40"/>
      <c r="C47" s="29" t="s">
        <v>92</v>
      </c>
      <c r="D47" s="72" t="s">
        <v>93</v>
      </c>
      <c r="E47" s="19"/>
      <c r="F47" s="38"/>
    </row>
    <row r="48" spans="1:6" ht="35.1" customHeight="1" x14ac:dyDescent="0.3">
      <c r="A48" s="2"/>
      <c r="B48" s="40"/>
      <c r="C48" s="29" t="s">
        <v>94</v>
      </c>
      <c r="D48" s="72" t="s">
        <v>95</v>
      </c>
      <c r="E48" s="19"/>
      <c r="F48" s="38"/>
    </row>
    <row r="49" spans="1:6" ht="35.1" customHeight="1" x14ac:dyDescent="0.3">
      <c r="A49" s="2"/>
      <c r="B49" s="55"/>
      <c r="C49" s="29" t="s">
        <v>96</v>
      </c>
      <c r="D49" s="72" t="s">
        <v>97</v>
      </c>
      <c r="E49" s="19"/>
      <c r="F49" s="38"/>
    </row>
    <row r="50" spans="1:6" ht="35.1" customHeight="1" x14ac:dyDescent="0.3">
      <c r="A50" s="2"/>
      <c r="B50" s="59"/>
      <c r="C50" s="24" t="s">
        <v>11</v>
      </c>
      <c r="D50" s="22" t="s">
        <v>98</v>
      </c>
      <c r="E50" s="19"/>
      <c r="F50" s="38"/>
    </row>
    <row r="51" spans="1:6" ht="35.1" customHeight="1" x14ac:dyDescent="0.3">
      <c r="A51" s="2"/>
      <c r="B51" s="47" t="s">
        <v>99</v>
      </c>
      <c r="C51" s="28"/>
      <c r="D51" s="12"/>
      <c r="E51" s="17"/>
      <c r="F51" s="38"/>
    </row>
    <row r="52" spans="1:6" ht="35.1" customHeight="1" x14ac:dyDescent="0.3">
      <c r="A52" s="2"/>
      <c r="B52" s="59" t="s">
        <v>100</v>
      </c>
      <c r="C52" s="29" t="s">
        <v>101</v>
      </c>
      <c r="D52" s="72" t="s">
        <v>102</v>
      </c>
      <c r="E52" s="19"/>
      <c r="F52" s="38"/>
    </row>
    <row r="53" spans="1:6" ht="35.1" customHeight="1" x14ac:dyDescent="0.3">
      <c r="A53" s="2"/>
      <c r="B53" s="40"/>
      <c r="C53" s="28" t="s">
        <v>103</v>
      </c>
      <c r="D53" s="12" t="s">
        <v>104</v>
      </c>
      <c r="E53" s="19"/>
      <c r="F53" s="38"/>
    </row>
    <row r="54" spans="1:6" ht="35.1" customHeight="1" x14ac:dyDescent="0.3">
      <c r="A54" s="2"/>
      <c r="B54" s="73" t="s">
        <v>105</v>
      </c>
      <c r="C54" s="71" t="s">
        <v>106</v>
      </c>
      <c r="D54" s="70" t="s">
        <v>267</v>
      </c>
      <c r="E54" s="19"/>
      <c r="F54" s="38"/>
    </row>
    <row r="55" spans="1:6" ht="35.1" customHeight="1" x14ac:dyDescent="0.3">
      <c r="A55" s="2"/>
      <c r="B55" s="40"/>
      <c r="C55" s="71" t="s">
        <v>107</v>
      </c>
      <c r="D55" s="70" t="s">
        <v>109</v>
      </c>
      <c r="E55" s="19"/>
      <c r="F55" s="38"/>
    </row>
    <row r="56" spans="1:6" ht="35.1" customHeight="1" x14ac:dyDescent="0.3">
      <c r="A56" s="2"/>
      <c r="B56" s="40"/>
      <c r="C56" s="71" t="s">
        <v>108</v>
      </c>
      <c r="D56" s="70" t="s">
        <v>110</v>
      </c>
      <c r="E56" s="74"/>
      <c r="F56" s="38"/>
    </row>
    <row r="57" spans="1:6" ht="35.1" customHeight="1" x14ac:dyDescent="0.3">
      <c r="A57" s="2"/>
      <c r="B57" s="40"/>
      <c r="C57" s="71" t="s">
        <v>111</v>
      </c>
      <c r="D57" s="70" t="s">
        <v>76</v>
      </c>
      <c r="E57" s="74"/>
      <c r="F57" s="38"/>
    </row>
    <row r="58" spans="1:6" ht="35.1" customHeight="1" x14ac:dyDescent="0.3">
      <c r="A58" s="2"/>
      <c r="B58" s="40"/>
      <c r="C58" s="71" t="s">
        <v>112</v>
      </c>
      <c r="D58" s="70" t="s">
        <v>113</v>
      </c>
      <c r="E58" s="74"/>
      <c r="F58" s="38"/>
    </row>
    <row r="59" spans="1:6" ht="35.1" customHeight="1" x14ac:dyDescent="0.3">
      <c r="A59" s="2"/>
      <c r="B59" s="40"/>
      <c r="C59" s="71" t="s">
        <v>114</v>
      </c>
      <c r="D59" s="70" t="s">
        <v>115</v>
      </c>
      <c r="E59" s="74"/>
      <c r="F59" s="38"/>
    </row>
    <row r="60" spans="1:6" ht="35.1" customHeight="1" x14ac:dyDescent="0.3">
      <c r="A60" s="2"/>
      <c r="B60" s="55"/>
      <c r="C60" s="75" t="s">
        <v>116</v>
      </c>
      <c r="D60" s="76" t="s">
        <v>117</v>
      </c>
      <c r="E60" s="74"/>
      <c r="F60" s="38"/>
    </row>
    <row r="61" spans="1:6" ht="35.1" customHeight="1" x14ac:dyDescent="0.3">
      <c r="A61" s="2"/>
      <c r="B61" s="40"/>
      <c r="C61" s="28" t="s">
        <v>118</v>
      </c>
      <c r="D61" s="12" t="s">
        <v>119</v>
      </c>
      <c r="E61" s="74"/>
      <c r="F61" s="38"/>
    </row>
    <row r="62" spans="1:6" ht="35.1" customHeight="1" x14ac:dyDescent="0.3">
      <c r="A62" s="2"/>
      <c r="B62" s="40"/>
      <c r="C62" s="28" t="s">
        <v>120</v>
      </c>
      <c r="D62" s="12" t="s">
        <v>83</v>
      </c>
      <c r="E62" s="74"/>
      <c r="F62" s="38"/>
    </row>
    <row r="63" spans="1:6" ht="35.1" customHeight="1" thickBot="1" x14ac:dyDescent="0.35">
      <c r="A63" s="2"/>
      <c r="B63" s="83"/>
      <c r="C63" s="79" t="s">
        <v>121</v>
      </c>
      <c r="D63" s="80" t="s">
        <v>122</v>
      </c>
      <c r="E63" s="56"/>
      <c r="F63" s="37"/>
    </row>
    <row r="64" spans="1:6" ht="53.25" customHeight="1" thickBot="1" x14ac:dyDescent="0.55000000000000004">
      <c r="A64" s="2"/>
      <c r="B64" s="33" t="s">
        <v>311</v>
      </c>
      <c r="C64" s="34"/>
      <c r="D64" s="34"/>
      <c r="E64" s="34"/>
      <c r="F64" s="35"/>
    </row>
    <row r="65" spans="1:6" ht="35.1" customHeight="1" thickTop="1" thickBot="1" x14ac:dyDescent="0.35">
      <c r="A65" s="2"/>
      <c r="B65" s="36" t="s">
        <v>0</v>
      </c>
      <c r="C65" s="8" t="s">
        <v>7</v>
      </c>
      <c r="D65" s="9" t="s">
        <v>1</v>
      </c>
      <c r="E65" s="10" t="s">
        <v>2</v>
      </c>
      <c r="F65" s="9" t="s">
        <v>3</v>
      </c>
    </row>
    <row r="66" spans="1:6" ht="35.1" customHeight="1" x14ac:dyDescent="0.3">
      <c r="A66" s="2"/>
      <c r="B66" s="59" t="s">
        <v>123</v>
      </c>
      <c r="C66" s="29" t="s">
        <v>124</v>
      </c>
      <c r="D66" s="72" t="s">
        <v>125</v>
      </c>
      <c r="E66" s="74"/>
      <c r="F66" s="38"/>
    </row>
    <row r="67" spans="1:6" ht="35.1" customHeight="1" x14ac:dyDescent="0.3">
      <c r="A67" s="2"/>
      <c r="B67" s="40"/>
      <c r="C67" s="29" t="s">
        <v>126</v>
      </c>
      <c r="D67" s="72" t="s">
        <v>127</v>
      </c>
      <c r="E67" s="74"/>
      <c r="F67" s="38"/>
    </row>
    <row r="68" spans="1:6" ht="35.1" customHeight="1" x14ac:dyDescent="0.3">
      <c r="A68" s="2"/>
      <c r="B68" s="40"/>
      <c r="C68" s="29" t="s">
        <v>128</v>
      </c>
      <c r="D68" s="72" t="s">
        <v>129</v>
      </c>
      <c r="E68" s="74"/>
      <c r="F68" s="38"/>
    </row>
    <row r="69" spans="1:6" ht="35.1" customHeight="1" x14ac:dyDescent="0.3">
      <c r="A69" s="2"/>
      <c r="B69" s="40"/>
      <c r="C69" s="29" t="s">
        <v>130</v>
      </c>
      <c r="D69" s="72" t="s">
        <v>131</v>
      </c>
      <c r="E69" s="74"/>
      <c r="F69" s="38"/>
    </row>
    <row r="70" spans="1:6" ht="35.1" customHeight="1" x14ac:dyDescent="0.3">
      <c r="A70" s="2"/>
      <c r="B70" s="40"/>
      <c r="C70" s="29" t="s">
        <v>132</v>
      </c>
      <c r="D70" s="72" t="s">
        <v>133</v>
      </c>
      <c r="E70" s="74"/>
      <c r="F70" s="38"/>
    </row>
    <row r="71" spans="1:6" ht="35.1" customHeight="1" x14ac:dyDescent="0.3">
      <c r="A71" s="2"/>
      <c r="B71" s="40"/>
      <c r="C71" s="29" t="s">
        <v>134</v>
      </c>
      <c r="D71" s="72" t="s">
        <v>135</v>
      </c>
      <c r="E71" s="74"/>
      <c r="F71" s="38"/>
    </row>
    <row r="72" spans="1:6" ht="35.1" customHeight="1" x14ac:dyDescent="0.3">
      <c r="A72" s="2"/>
      <c r="B72" s="59" t="s">
        <v>136</v>
      </c>
      <c r="C72" s="29" t="s">
        <v>137</v>
      </c>
      <c r="D72" s="72" t="s">
        <v>138</v>
      </c>
      <c r="E72" s="74"/>
      <c r="F72" s="38"/>
    </row>
    <row r="73" spans="1:6" ht="35.1" customHeight="1" x14ac:dyDescent="0.3">
      <c r="A73" s="2"/>
      <c r="B73" s="40"/>
      <c r="C73" s="29" t="s">
        <v>140</v>
      </c>
      <c r="D73" s="72" t="s">
        <v>139</v>
      </c>
      <c r="E73" s="74"/>
      <c r="F73" s="38"/>
    </row>
    <row r="74" spans="1:6" ht="35.1" customHeight="1" x14ac:dyDescent="0.3">
      <c r="A74" s="2"/>
      <c r="B74" s="40"/>
      <c r="C74" s="29" t="s">
        <v>141</v>
      </c>
      <c r="D74" s="72" t="s">
        <v>142</v>
      </c>
      <c r="E74" s="74"/>
      <c r="F74" s="38"/>
    </row>
    <row r="75" spans="1:6" ht="35.1" customHeight="1" x14ac:dyDescent="0.3">
      <c r="A75" s="2"/>
      <c r="B75" s="59" t="s">
        <v>143</v>
      </c>
      <c r="C75" s="29" t="s">
        <v>144</v>
      </c>
      <c r="D75" s="72" t="s">
        <v>145</v>
      </c>
      <c r="E75" s="74"/>
      <c r="F75" s="38"/>
    </row>
    <row r="76" spans="1:6" ht="35.1" customHeight="1" x14ac:dyDescent="0.3">
      <c r="A76" s="2"/>
      <c r="B76" s="40"/>
      <c r="C76" s="29" t="s">
        <v>146</v>
      </c>
      <c r="D76" s="72" t="s">
        <v>147</v>
      </c>
      <c r="E76" s="74"/>
      <c r="F76" s="38"/>
    </row>
    <row r="77" spans="1:6" ht="35.1" customHeight="1" x14ac:dyDescent="0.3">
      <c r="A77" s="2"/>
      <c r="B77" s="55"/>
      <c r="C77" s="29" t="s">
        <v>148</v>
      </c>
      <c r="D77" s="72" t="s">
        <v>149</v>
      </c>
      <c r="E77" s="74"/>
      <c r="F77" s="38"/>
    </row>
    <row r="78" spans="1:6" ht="35.1" customHeight="1" x14ac:dyDescent="0.3">
      <c r="A78" s="2"/>
      <c r="B78" s="59" t="s">
        <v>150</v>
      </c>
      <c r="C78" s="29" t="s">
        <v>151</v>
      </c>
      <c r="D78" s="72" t="s">
        <v>152</v>
      </c>
      <c r="E78" s="74"/>
      <c r="F78" s="38"/>
    </row>
    <row r="79" spans="1:6" ht="35.1" customHeight="1" x14ac:dyDescent="0.3">
      <c r="A79" s="2"/>
      <c r="B79" s="40"/>
      <c r="C79" s="29" t="s">
        <v>153</v>
      </c>
      <c r="D79" s="72" t="s">
        <v>154</v>
      </c>
      <c r="E79" s="74"/>
      <c r="F79" s="38"/>
    </row>
    <row r="80" spans="1:6" ht="35.1" customHeight="1" x14ac:dyDescent="0.3">
      <c r="A80" s="2"/>
      <c r="B80" s="59"/>
      <c r="C80" s="24" t="s">
        <v>155</v>
      </c>
      <c r="D80" s="22" t="s">
        <v>156</v>
      </c>
      <c r="E80" s="74"/>
      <c r="F80" s="38"/>
    </row>
    <row r="81" spans="1:6" ht="35.1" customHeight="1" x14ac:dyDescent="0.3">
      <c r="A81" s="2"/>
      <c r="B81" s="40"/>
      <c r="C81" s="24" t="s">
        <v>157</v>
      </c>
      <c r="D81" s="20" t="s">
        <v>158</v>
      </c>
      <c r="E81" s="74"/>
      <c r="F81" s="38"/>
    </row>
    <row r="82" spans="1:6" ht="35.1" customHeight="1" x14ac:dyDescent="0.3">
      <c r="A82" s="2"/>
      <c r="B82" s="40"/>
      <c r="C82" s="24" t="s">
        <v>159</v>
      </c>
      <c r="D82" s="20" t="s">
        <v>160</v>
      </c>
      <c r="E82" s="74"/>
      <c r="F82" s="38"/>
    </row>
    <row r="83" spans="1:6" ht="35.1" customHeight="1" x14ac:dyDescent="0.3">
      <c r="A83" s="2"/>
      <c r="B83" s="52"/>
      <c r="C83" s="25" t="s">
        <v>161</v>
      </c>
      <c r="D83" s="23" t="s">
        <v>162</v>
      </c>
      <c r="E83" s="74"/>
      <c r="F83" s="38"/>
    </row>
    <row r="84" spans="1:6" ht="35.1" customHeight="1" thickBot="1" x14ac:dyDescent="0.35">
      <c r="A84" s="2"/>
      <c r="B84" s="52"/>
      <c r="C84" s="25" t="s">
        <v>164</v>
      </c>
      <c r="D84" s="23" t="s">
        <v>165</v>
      </c>
      <c r="E84" s="56"/>
      <c r="F84" s="38"/>
    </row>
    <row r="85" spans="1:6" ht="35.1" customHeight="1" thickBot="1" x14ac:dyDescent="0.35">
      <c r="A85" s="61"/>
      <c r="B85" s="58" t="s">
        <v>163</v>
      </c>
      <c r="C85" s="1"/>
      <c r="D85" s="1"/>
      <c r="E85" s="18"/>
      <c r="F85" s="43">
        <f>SUM(E86:E162)</f>
        <v>0</v>
      </c>
    </row>
    <row r="86" spans="1:6" ht="35.1" customHeight="1" x14ac:dyDescent="0.3">
      <c r="A86" s="61"/>
      <c r="B86" s="52"/>
      <c r="C86" s="25" t="s">
        <v>166</v>
      </c>
      <c r="D86" s="23" t="s">
        <v>25</v>
      </c>
      <c r="E86" s="15"/>
      <c r="F86" s="38"/>
    </row>
    <row r="87" spans="1:6" ht="35.1" customHeight="1" x14ac:dyDescent="0.3">
      <c r="A87" s="2"/>
      <c r="B87" s="52"/>
      <c r="C87" s="25" t="s">
        <v>167</v>
      </c>
      <c r="D87" s="23" t="s">
        <v>142</v>
      </c>
      <c r="E87" s="16"/>
      <c r="F87" s="38"/>
    </row>
    <row r="88" spans="1:6" ht="35.1" customHeight="1" x14ac:dyDescent="0.3">
      <c r="A88" s="2"/>
      <c r="B88" s="52" t="s">
        <v>168</v>
      </c>
      <c r="C88" s="25"/>
      <c r="D88" s="20"/>
      <c r="E88" s="16"/>
      <c r="F88" s="38"/>
    </row>
    <row r="89" spans="1:6" ht="35.1" customHeight="1" x14ac:dyDescent="0.3">
      <c r="A89" s="2"/>
      <c r="B89" s="59"/>
      <c r="C89" s="24" t="s">
        <v>169</v>
      </c>
      <c r="D89" s="20" t="s">
        <v>170</v>
      </c>
      <c r="E89" s="16"/>
      <c r="F89" s="38"/>
    </row>
    <row r="90" spans="1:6" ht="35.1" customHeight="1" x14ac:dyDescent="0.3">
      <c r="A90" s="2"/>
      <c r="B90" s="59" t="s">
        <v>171</v>
      </c>
      <c r="C90" s="29" t="s">
        <v>172</v>
      </c>
      <c r="D90" s="72" t="s">
        <v>173</v>
      </c>
      <c r="E90" s="16"/>
      <c r="F90" s="38"/>
    </row>
    <row r="91" spans="1:6" ht="35.1" customHeight="1" x14ac:dyDescent="0.3">
      <c r="B91" s="44"/>
      <c r="C91" s="29" t="s">
        <v>174</v>
      </c>
      <c r="D91" s="72" t="s">
        <v>93</v>
      </c>
      <c r="E91" s="16"/>
      <c r="F91" s="38"/>
    </row>
    <row r="92" spans="1:6" ht="35.1" customHeight="1" x14ac:dyDescent="0.3">
      <c r="B92" s="44"/>
      <c r="C92" s="29" t="s">
        <v>175</v>
      </c>
      <c r="D92" s="72" t="s">
        <v>176</v>
      </c>
      <c r="E92" s="16"/>
      <c r="F92" s="38"/>
    </row>
    <row r="93" spans="1:6" ht="35.1" customHeight="1" thickBot="1" x14ac:dyDescent="0.35">
      <c r="A93" s="2"/>
      <c r="B93" s="85"/>
      <c r="C93" s="84" t="s">
        <v>177</v>
      </c>
      <c r="D93" s="80" t="s">
        <v>178</v>
      </c>
      <c r="E93" s="86"/>
      <c r="F93" s="37"/>
    </row>
    <row r="94" spans="1:6" ht="53.25" customHeight="1" thickBot="1" x14ac:dyDescent="0.55000000000000004">
      <c r="A94" s="2"/>
      <c r="B94" s="33" t="s">
        <v>311</v>
      </c>
      <c r="C94" s="34"/>
      <c r="D94" s="34"/>
      <c r="E94" s="34"/>
      <c r="F94" s="35"/>
    </row>
    <row r="95" spans="1:6" ht="35.1" customHeight="1" thickTop="1" thickBot="1" x14ac:dyDescent="0.35">
      <c r="A95" s="2"/>
      <c r="B95" s="36" t="s">
        <v>0</v>
      </c>
      <c r="C95" s="8" t="s">
        <v>7</v>
      </c>
      <c r="D95" s="9" t="s">
        <v>1</v>
      </c>
      <c r="E95" s="10" t="s">
        <v>2</v>
      </c>
      <c r="F95" s="9" t="s">
        <v>3</v>
      </c>
    </row>
    <row r="96" spans="1:6" ht="35.1" customHeight="1" x14ac:dyDescent="0.3">
      <c r="A96" s="2"/>
      <c r="B96" s="59" t="s">
        <v>179</v>
      </c>
      <c r="C96" s="29" t="s">
        <v>180</v>
      </c>
      <c r="D96" s="72" t="s">
        <v>181</v>
      </c>
      <c r="E96" s="16"/>
      <c r="F96" s="38"/>
    </row>
    <row r="97" spans="1:6" ht="35.1" customHeight="1" x14ac:dyDescent="0.3">
      <c r="A97" s="2"/>
      <c r="B97" s="45"/>
      <c r="C97" s="29" t="s">
        <v>182</v>
      </c>
      <c r="D97" s="72" t="s">
        <v>183</v>
      </c>
      <c r="E97" s="16"/>
      <c r="F97" s="38"/>
    </row>
    <row r="98" spans="1:6" ht="35.1" customHeight="1" x14ac:dyDescent="0.3">
      <c r="A98" s="2"/>
      <c r="B98" s="44"/>
      <c r="C98" s="29" t="s">
        <v>184</v>
      </c>
      <c r="D98" s="72" t="s">
        <v>185</v>
      </c>
      <c r="E98" s="16"/>
      <c r="F98" s="38"/>
    </row>
    <row r="99" spans="1:6" ht="35.1" customHeight="1" x14ac:dyDescent="0.3">
      <c r="A99" s="2"/>
      <c r="B99" s="44"/>
      <c r="C99" s="29" t="s">
        <v>186</v>
      </c>
      <c r="D99" s="72" t="s">
        <v>187</v>
      </c>
      <c r="E99" s="16"/>
      <c r="F99" s="38"/>
    </row>
    <row r="100" spans="1:6" ht="35.1" customHeight="1" x14ac:dyDescent="0.3">
      <c r="A100" s="2"/>
      <c r="B100" s="44"/>
      <c r="C100" s="29" t="s">
        <v>188</v>
      </c>
      <c r="D100" s="72" t="s">
        <v>189</v>
      </c>
      <c r="E100" s="16"/>
      <c r="F100" s="38"/>
    </row>
    <row r="101" spans="1:6" ht="35.1" customHeight="1" x14ac:dyDescent="0.3">
      <c r="A101" s="2"/>
      <c r="B101" s="59"/>
      <c r="C101" s="24" t="s">
        <v>190</v>
      </c>
      <c r="D101" s="20" t="s">
        <v>191</v>
      </c>
      <c r="E101" s="16"/>
      <c r="F101" s="38"/>
    </row>
    <row r="102" spans="1:6" ht="35.1" customHeight="1" x14ac:dyDescent="0.3">
      <c r="A102" s="2"/>
      <c r="B102" s="59" t="s">
        <v>192</v>
      </c>
      <c r="C102" s="29" t="s">
        <v>193</v>
      </c>
      <c r="D102" s="72" t="s">
        <v>194</v>
      </c>
      <c r="E102" s="16"/>
      <c r="F102" s="38"/>
    </row>
    <row r="103" spans="1:6" ht="35.1" customHeight="1" x14ac:dyDescent="0.3">
      <c r="A103" s="2"/>
      <c r="B103" s="46"/>
      <c r="C103" s="29" t="s">
        <v>195</v>
      </c>
      <c r="D103" s="72" t="s">
        <v>196</v>
      </c>
      <c r="E103" s="16"/>
      <c r="F103" s="38"/>
    </row>
    <row r="104" spans="1:6" ht="35.1" customHeight="1" x14ac:dyDescent="0.3">
      <c r="A104" s="2"/>
      <c r="B104" s="59" t="s">
        <v>197</v>
      </c>
      <c r="C104" s="29" t="s">
        <v>198</v>
      </c>
      <c r="D104" s="72" t="s">
        <v>199</v>
      </c>
      <c r="E104" s="16"/>
      <c r="F104" s="38"/>
    </row>
    <row r="105" spans="1:6" ht="35.1" customHeight="1" x14ac:dyDescent="0.3">
      <c r="A105" s="2"/>
      <c r="B105" s="41"/>
      <c r="C105" s="29" t="s">
        <v>200</v>
      </c>
      <c r="D105" s="72" t="s">
        <v>201</v>
      </c>
      <c r="E105" s="16"/>
      <c r="F105" s="38"/>
    </row>
    <row r="106" spans="1:6" ht="35.1" customHeight="1" x14ac:dyDescent="0.3">
      <c r="A106" s="2"/>
      <c r="B106" s="55"/>
      <c r="C106" s="29" t="s">
        <v>202</v>
      </c>
      <c r="D106" s="72" t="s">
        <v>203</v>
      </c>
      <c r="E106" s="16"/>
      <c r="F106" s="38"/>
    </row>
    <row r="107" spans="1:6" ht="35.1" customHeight="1" x14ac:dyDescent="0.3">
      <c r="A107" s="2"/>
      <c r="B107" s="77"/>
      <c r="C107" s="24" t="s">
        <v>204</v>
      </c>
      <c r="D107" s="20" t="s">
        <v>205</v>
      </c>
      <c r="E107" s="16"/>
      <c r="F107" s="38"/>
    </row>
    <row r="108" spans="1:6" ht="35.1" customHeight="1" x14ac:dyDescent="0.3">
      <c r="A108" s="2"/>
      <c r="B108" s="59"/>
      <c r="C108" s="24" t="s">
        <v>206</v>
      </c>
      <c r="D108" s="20" t="s">
        <v>207</v>
      </c>
      <c r="E108" s="16"/>
      <c r="F108" s="38"/>
    </row>
    <row r="109" spans="1:6" ht="35.1" customHeight="1" x14ac:dyDescent="0.3">
      <c r="A109" s="2"/>
      <c r="B109" s="44"/>
      <c r="C109" s="29" t="s">
        <v>208</v>
      </c>
      <c r="D109" s="72" t="s">
        <v>209</v>
      </c>
      <c r="E109" s="16"/>
      <c r="F109" s="38"/>
    </row>
    <row r="110" spans="1:6" ht="35.1" customHeight="1" x14ac:dyDescent="0.3">
      <c r="A110" s="2"/>
      <c r="B110" s="44"/>
      <c r="C110" s="29" t="s">
        <v>210</v>
      </c>
      <c r="D110" s="72" t="s">
        <v>135</v>
      </c>
      <c r="E110" s="16"/>
      <c r="F110" s="38"/>
    </row>
    <row r="111" spans="1:6" ht="35.1" customHeight="1" x14ac:dyDescent="0.3">
      <c r="A111" s="2"/>
      <c r="B111" s="48"/>
      <c r="C111" s="78" t="s">
        <v>211</v>
      </c>
      <c r="D111" s="72" t="s">
        <v>212</v>
      </c>
      <c r="E111" s="16"/>
      <c r="F111" s="38"/>
    </row>
    <row r="112" spans="1:6" ht="35.1" customHeight="1" x14ac:dyDescent="0.3">
      <c r="A112" s="2"/>
      <c r="B112" s="48"/>
      <c r="C112" s="78" t="s">
        <v>213</v>
      </c>
      <c r="D112" s="72" t="s">
        <v>214</v>
      </c>
      <c r="E112" s="16"/>
      <c r="F112" s="38"/>
    </row>
    <row r="113" spans="1:6" ht="35.1" customHeight="1" x14ac:dyDescent="0.3">
      <c r="A113" s="2"/>
      <c r="B113" s="59" t="s">
        <v>215</v>
      </c>
      <c r="C113" s="29" t="s">
        <v>216</v>
      </c>
      <c r="D113" s="72" t="s">
        <v>217</v>
      </c>
      <c r="E113" s="16"/>
      <c r="F113" s="38"/>
    </row>
    <row r="114" spans="1:6" ht="35.1" customHeight="1" x14ac:dyDescent="0.3">
      <c r="A114" s="2"/>
      <c r="B114" s="44"/>
      <c r="C114" s="78" t="s">
        <v>218</v>
      </c>
      <c r="D114" s="72" t="s">
        <v>219</v>
      </c>
      <c r="E114" s="16"/>
      <c r="F114" s="38"/>
    </row>
    <row r="115" spans="1:6" ht="35.1" customHeight="1" x14ac:dyDescent="0.3">
      <c r="A115" s="2"/>
      <c r="B115" s="77"/>
      <c r="C115" s="24" t="s">
        <v>220</v>
      </c>
      <c r="D115" s="20" t="s">
        <v>221</v>
      </c>
      <c r="E115" s="17"/>
      <c r="F115" s="38"/>
    </row>
    <row r="116" spans="1:6" ht="35.1" customHeight="1" x14ac:dyDescent="0.3">
      <c r="A116" s="2"/>
      <c r="B116" s="47" t="s">
        <v>223</v>
      </c>
      <c r="C116" s="24" t="s">
        <v>222</v>
      </c>
      <c r="D116" s="20" t="s">
        <v>224</v>
      </c>
      <c r="E116" s="17"/>
      <c r="F116" s="38"/>
    </row>
    <row r="117" spans="1:6" ht="35.1" customHeight="1" x14ac:dyDescent="0.3">
      <c r="A117" s="2"/>
      <c r="B117" s="48"/>
      <c r="C117" s="24" t="s">
        <v>225</v>
      </c>
      <c r="D117" s="20" t="s">
        <v>226</v>
      </c>
      <c r="E117" s="17"/>
      <c r="F117" s="38"/>
    </row>
    <row r="118" spans="1:6" ht="35.1" customHeight="1" x14ac:dyDescent="0.3">
      <c r="A118" s="2"/>
      <c r="B118" s="48"/>
      <c r="C118" s="24" t="s">
        <v>227</v>
      </c>
      <c r="D118" s="20" t="s">
        <v>228</v>
      </c>
      <c r="E118" s="17"/>
      <c r="F118" s="38"/>
    </row>
    <row r="119" spans="1:6" ht="35.1" customHeight="1" x14ac:dyDescent="0.3">
      <c r="A119" s="2"/>
      <c r="B119" s="47" t="s">
        <v>229</v>
      </c>
      <c r="C119" s="28"/>
      <c r="D119" s="12"/>
      <c r="E119" s="17"/>
      <c r="F119" s="38"/>
    </row>
    <row r="120" spans="1:6" ht="35.1" customHeight="1" x14ac:dyDescent="0.3">
      <c r="A120" s="2"/>
      <c r="B120" s="59" t="s">
        <v>230</v>
      </c>
      <c r="C120" s="29" t="s">
        <v>231</v>
      </c>
      <c r="D120" s="12" t="s">
        <v>29</v>
      </c>
      <c r="E120" s="17"/>
      <c r="F120" s="38"/>
    </row>
    <row r="121" spans="1:6" ht="35.1" customHeight="1" x14ac:dyDescent="0.3">
      <c r="A121" s="2"/>
      <c r="B121" s="40"/>
      <c r="C121" s="29" t="s">
        <v>232</v>
      </c>
      <c r="D121" s="12" t="s">
        <v>35</v>
      </c>
      <c r="E121" s="17"/>
      <c r="F121" s="38"/>
    </row>
    <row r="122" spans="1:6" ht="35.1" customHeight="1" thickBot="1" x14ac:dyDescent="0.35">
      <c r="A122" s="2"/>
      <c r="B122" s="85"/>
      <c r="C122" s="84" t="s">
        <v>233</v>
      </c>
      <c r="D122" s="80" t="s">
        <v>37</v>
      </c>
      <c r="E122" s="86"/>
      <c r="F122" s="37"/>
    </row>
    <row r="123" spans="1:6" ht="53.25" customHeight="1" thickBot="1" x14ac:dyDescent="0.55000000000000004">
      <c r="A123" s="2"/>
      <c r="B123" s="33" t="s">
        <v>311</v>
      </c>
      <c r="C123" s="34"/>
      <c r="D123" s="34"/>
      <c r="E123" s="34"/>
      <c r="F123" s="35"/>
    </row>
    <row r="124" spans="1:6" ht="35.1" customHeight="1" thickTop="1" thickBot="1" x14ac:dyDescent="0.35">
      <c r="A124" s="2"/>
      <c r="B124" s="36" t="s">
        <v>0</v>
      </c>
      <c r="C124" s="8" t="s">
        <v>7</v>
      </c>
      <c r="D124" s="9" t="s">
        <v>1</v>
      </c>
      <c r="E124" s="10" t="s">
        <v>2</v>
      </c>
      <c r="F124" s="9" t="s">
        <v>3</v>
      </c>
    </row>
    <row r="125" spans="1:6" ht="35.1" customHeight="1" x14ac:dyDescent="0.3">
      <c r="A125" s="2"/>
      <c r="B125" s="59" t="s">
        <v>234</v>
      </c>
      <c r="C125" s="29" t="s">
        <v>235</v>
      </c>
      <c r="D125" s="12" t="s">
        <v>127</v>
      </c>
      <c r="E125" s="17"/>
      <c r="F125" s="38"/>
    </row>
    <row r="126" spans="1:6" ht="35.1" customHeight="1" x14ac:dyDescent="0.3">
      <c r="A126" s="2"/>
      <c r="B126" s="40"/>
      <c r="C126" s="29" t="s">
        <v>236</v>
      </c>
      <c r="D126" s="12" t="s">
        <v>237</v>
      </c>
      <c r="E126" s="17"/>
      <c r="F126" s="38"/>
    </row>
    <row r="127" spans="1:6" ht="35.1" customHeight="1" x14ac:dyDescent="0.3">
      <c r="A127" s="2"/>
      <c r="B127" s="44"/>
      <c r="C127" s="29" t="s">
        <v>238</v>
      </c>
      <c r="D127" s="12" t="s">
        <v>239</v>
      </c>
      <c r="E127" s="17"/>
      <c r="F127" s="38"/>
    </row>
    <row r="128" spans="1:6" ht="35.1" customHeight="1" x14ac:dyDescent="0.3">
      <c r="A128" s="2"/>
      <c r="B128" s="39"/>
      <c r="C128" s="29" t="s">
        <v>240</v>
      </c>
      <c r="D128" s="12" t="s">
        <v>135</v>
      </c>
      <c r="E128" s="17"/>
      <c r="F128" s="38"/>
    </row>
    <row r="129" spans="1:6" ht="35.1" customHeight="1" x14ac:dyDescent="0.3">
      <c r="A129" s="2"/>
      <c r="B129" s="59" t="s">
        <v>241</v>
      </c>
      <c r="C129" s="29" t="s">
        <v>242</v>
      </c>
      <c r="D129" s="12" t="s">
        <v>243</v>
      </c>
      <c r="E129" s="17"/>
      <c r="F129" s="38"/>
    </row>
    <row r="130" spans="1:6" ht="35.1" customHeight="1" x14ac:dyDescent="0.3">
      <c r="A130" s="2"/>
      <c r="B130" s="44"/>
      <c r="C130" s="29" t="s">
        <v>244</v>
      </c>
      <c r="D130" s="12" t="s">
        <v>42</v>
      </c>
      <c r="E130" s="17"/>
      <c r="F130" s="38"/>
    </row>
    <row r="131" spans="1:6" ht="35.1" customHeight="1" x14ac:dyDescent="0.3">
      <c r="A131" s="2"/>
      <c r="B131" s="44"/>
      <c r="C131" s="71" t="s">
        <v>245</v>
      </c>
      <c r="D131" s="70" t="s">
        <v>69</v>
      </c>
      <c r="E131" s="17"/>
      <c r="F131" s="38"/>
    </row>
    <row r="132" spans="1:6" ht="35.1" customHeight="1" x14ac:dyDescent="0.3">
      <c r="A132" s="2"/>
      <c r="B132" s="44"/>
      <c r="C132" s="71" t="s">
        <v>246</v>
      </c>
      <c r="D132" s="70" t="s">
        <v>70</v>
      </c>
      <c r="E132" s="17"/>
      <c r="F132" s="38"/>
    </row>
    <row r="133" spans="1:6" ht="35.1" customHeight="1" x14ac:dyDescent="0.3">
      <c r="A133" s="2"/>
      <c r="B133" s="44"/>
      <c r="C133" s="71" t="s">
        <v>247</v>
      </c>
      <c r="D133" s="70" t="s">
        <v>71</v>
      </c>
      <c r="E133" s="17"/>
      <c r="F133" s="38"/>
    </row>
    <row r="134" spans="1:6" ht="35.1" customHeight="1" x14ac:dyDescent="0.3">
      <c r="A134" s="2"/>
      <c r="B134" s="44"/>
      <c r="C134" s="71" t="s">
        <v>248</v>
      </c>
      <c r="D134" s="70" t="s">
        <v>72</v>
      </c>
      <c r="E134" s="17"/>
      <c r="F134" s="38"/>
    </row>
    <row r="135" spans="1:6" ht="35.1" customHeight="1" x14ac:dyDescent="0.3">
      <c r="A135" s="2"/>
      <c r="B135" s="40"/>
      <c r="C135" s="71" t="s">
        <v>249</v>
      </c>
      <c r="D135" s="70" t="s">
        <v>73</v>
      </c>
      <c r="E135" s="17"/>
      <c r="F135" s="38"/>
    </row>
    <row r="136" spans="1:6" ht="35.1" customHeight="1" x14ac:dyDescent="0.3">
      <c r="A136" s="2"/>
      <c r="B136" s="40"/>
      <c r="C136" s="29" t="s">
        <v>250</v>
      </c>
      <c r="D136" s="12" t="s">
        <v>49</v>
      </c>
      <c r="E136" s="17"/>
      <c r="F136" s="38"/>
    </row>
    <row r="137" spans="1:6" ht="35.1" customHeight="1" x14ac:dyDescent="0.3">
      <c r="A137" s="2"/>
      <c r="B137" s="44"/>
      <c r="C137" s="29" t="s">
        <v>251</v>
      </c>
      <c r="D137" s="12" t="s">
        <v>51</v>
      </c>
      <c r="E137" s="17"/>
      <c r="F137" s="38"/>
    </row>
    <row r="138" spans="1:6" ht="35.1" customHeight="1" x14ac:dyDescent="0.3">
      <c r="A138" s="2"/>
      <c r="B138" s="40"/>
      <c r="C138" s="71" t="s">
        <v>252</v>
      </c>
      <c r="D138" s="70" t="s">
        <v>74</v>
      </c>
      <c r="E138" s="17"/>
      <c r="F138" s="38"/>
    </row>
    <row r="139" spans="1:6" ht="35.1" customHeight="1" x14ac:dyDescent="0.3">
      <c r="A139" s="2"/>
      <c r="B139" s="40"/>
      <c r="C139" s="71" t="s">
        <v>253</v>
      </c>
      <c r="D139" s="70" t="s">
        <v>75</v>
      </c>
      <c r="E139" s="17"/>
      <c r="F139" s="38"/>
    </row>
    <row r="140" spans="1:6" ht="35.1" customHeight="1" x14ac:dyDescent="0.3">
      <c r="A140" s="2"/>
      <c r="B140" s="40"/>
      <c r="C140" s="71" t="s">
        <v>254</v>
      </c>
      <c r="D140" s="70" t="s">
        <v>76</v>
      </c>
      <c r="E140" s="17"/>
      <c r="F140" s="38"/>
    </row>
    <row r="141" spans="1:6" ht="35.1" customHeight="1" x14ac:dyDescent="0.3">
      <c r="A141" s="2"/>
      <c r="B141" s="40"/>
      <c r="C141" s="71" t="s">
        <v>255</v>
      </c>
      <c r="D141" s="70" t="s">
        <v>77</v>
      </c>
      <c r="E141" s="17"/>
      <c r="F141" s="38"/>
    </row>
    <row r="142" spans="1:6" ht="35.1" customHeight="1" x14ac:dyDescent="0.3">
      <c r="A142" s="2"/>
      <c r="B142" s="40"/>
      <c r="C142" s="29" t="s">
        <v>256</v>
      </c>
      <c r="D142" s="12" t="s">
        <v>57</v>
      </c>
      <c r="E142" s="17"/>
      <c r="F142" s="38"/>
    </row>
    <row r="143" spans="1:6" ht="35.1" customHeight="1" x14ac:dyDescent="0.3">
      <c r="A143" s="2"/>
      <c r="B143" s="44"/>
      <c r="C143" s="29" t="s">
        <v>257</v>
      </c>
      <c r="D143" s="12" t="s">
        <v>258</v>
      </c>
      <c r="E143" s="17"/>
      <c r="F143" s="38"/>
    </row>
    <row r="144" spans="1:6" ht="35.1" customHeight="1" x14ac:dyDescent="0.3">
      <c r="A144" s="2"/>
      <c r="B144" s="44"/>
      <c r="C144" s="29" t="s">
        <v>259</v>
      </c>
      <c r="D144" s="12" t="s">
        <v>61</v>
      </c>
      <c r="E144" s="17"/>
      <c r="F144" s="38"/>
    </row>
    <row r="145" spans="1:6" ht="35.1" customHeight="1" x14ac:dyDescent="0.3">
      <c r="A145" s="2"/>
      <c r="B145" s="44"/>
      <c r="C145" s="29" t="s">
        <v>260</v>
      </c>
      <c r="D145" s="12" t="s">
        <v>64</v>
      </c>
      <c r="E145" s="17"/>
      <c r="F145" s="38"/>
    </row>
    <row r="146" spans="1:6" ht="35.1" customHeight="1" x14ac:dyDescent="0.3">
      <c r="A146" s="2"/>
      <c r="B146" s="39"/>
      <c r="C146" s="29" t="s">
        <v>261</v>
      </c>
      <c r="D146" s="12" t="s">
        <v>66</v>
      </c>
      <c r="E146" s="17"/>
      <c r="F146" s="38"/>
    </row>
    <row r="147" spans="1:6" ht="35.1" customHeight="1" x14ac:dyDescent="0.3">
      <c r="A147" s="2"/>
      <c r="B147" s="59" t="s">
        <v>262</v>
      </c>
      <c r="C147" s="29" t="s">
        <v>263</v>
      </c>
      <c r="D147" s="72" t="s">
        <v>145</v>
      </c>
      <c r="E147" s="17"/>
      <c r="F147" s="38"/>
    </row>
    <row r="148" spans="1:6" ht="35.1" customHeight="1" x14ac:dyDescent="0.3">
      <c r="A148" s="2"/>
      <c r="B148" s="44"/>
      <c r="C148" s="29" t="s">
        <v>264</v>
      </c>
      <c r="D148" s="72" t="s">
        <v>78</v>
      </c>
      <c r="E148" s="17"/>
      <c r="F148" s="38"/>
    </row>
    <row r="149" spans="1:6" ht="35.1" customHeight="1" x14ac:dyDescent="0.3">
      <c r="A149" s="2"/>
      <c r="B149" s="44"/>
      <c r="C149" s="28" t="s">
        <v>265</v>
      </c>
      <c r="D149" s="12" t="s">
        <v>81</v>
      </c>
      <c r="E149" s="17"/>
      <c r="F149" s="38"/>
    </row>
    <row r="150" spans="1:6" ht="35.1" customHeight="1" x14ac:dyDescent="0.3">
      <c r="A150" s="2"/>
      <c r="B150" s="39"/>
      <c r="C150" s="78" t="s">
        <v>266</v>
      </c>
      <c r="D150" s="72" t="s">
        <v>85</v>
      </c>
      <c r="E150" s="17"/>
      <c r="F150" s="38"/>
    </row>
    <row r="151" spans="1:6" ht="35.1" customHeight="1" x14ac:dyDescent="0.3">
      <c r="A151" s="2"/>
      <c r="B151" s="44"/>
      <c r="C151" s="24" t="s">
        <v>268</v>
      </c>
      <c r="D151" s="20" t="s">
        <v>269</v>
      </c>
      <c r="E151" s="17"/>
      <c r="F151" s="38"/>
    </row>
    <row r="152" spans="1:6" ht="35.1" customHeight="1" x14ac:dyDescent="0.3">
      <c r="A152" s="2"/>
      <c r="B152" s="59" t="s">
        <v>307</v>
      </c>
      <c r="C152" s="29" t="s">
        <v>308</v>
      </c>
      <c r="D152" s="72" t="s">
        <v>305</v>
      </c>
      <c r="E152" s="17"/>
      <c r="F152" s="38"/>
    </row>
    <row r="153" spans="1:6" ht="35.1" customHeight="1" thickBot="1" x14ac:dyDescent="0.35">
      <c r="A153" s="2"/>
      <c r="B153" s="85"/>
      <c r="C153" s="29" t="s">
        <v>309</v>
      </c>
      <c r="D153" s="72" t="s">
        <v>306</v>
      </c>
      <c r="E153" s="86"/>
      <c r="F153" s="37"/>
    </row>
    <row r="154" spans="1:6" ht="53.25" customHeight="1" thickBot="1" x14ac:dyDescent="0.55000000000000004">
      <c r="A154" s="2"/>
      <c r="B154" s="33" t="s">
        <v>311</v>
      </c>
      <c r="C154" s="34"/>
      <c r="D154" s="34"/>
      <c r="E154" s="34"/>
      <c r="F154" s="35"/>
    </row>
    <row r="155" spans="1:6" ht="35.1" customHeight="1" thickTop="1" thickBot="1" x14ac:dyDescent="0.35">
      <c r="A155" s="2"/>
      <c r="B155" s="36" t="s">
        <v>0</v>
      </c>
      <c r="C155" s="8" t="s">
        <v>7</v>
      </c>
      <c r="D155" s="9" t="s">
        <v>1</v>
      </c>
      <c r="E155" s="10" t="s">
        <v>2</v>
      </c>
      <c r="F155" s="9" t="s">
        <v>3</v>
      </c>
    </row>
    <row r="156" spans="1:6" ht="35.1" customHeight="1" x14ac:dyDescent="0.3">
      <c r="A156" s="2"/>
      <c r="B156" s="59" t="s">
        <v>270</v>
      </c>
      <c r="C156" s="29" t="s">
        <v>271</v>
      </c>
      <c r="D156" s="72" t="s">
        <v>147</v>
      </c>
      <c r="E156" s="81"/>
      <c r="F156" s="38"/>
    </row>
    <row r="157" spans="1:6" ht="35.1" customHeight="1" x14ac:dyDescent="0.3">
      <c r="A157" s="2"/>
      <c r="B157" s="39"/>
      <c r="C157" s="82" t="s">
        <v>272</v>
      </c>
      <c r="D157" s="72" t="s">
        <v>273</v>
      </c>
      <c r="E157" s="16"/>
      <c r="F157" s="38"/>
    </row>
    <row r="158" spans="1:6" ht="35.1" customHeight="1" x14ac:dyDescent="0.3">
      <c r="A158" s="2"/>
      <c r="B158" s="59"/>
      <c r="C158" s="24" t="s">
        <v>274</v>
      </c>
      <c r="D158" s="22" t="s">
        <v>156</v>
      </c>
      <c r="E158" s="16"/>
      <c r="F158" s="38"/>
    </row>
    <row r="159" spans="1:6" ht="35.1" customHeight="1" x14ac:dyDescent="0.3">
      <c r="A159" s="2"/>
      <c r="B159" s="40"/>
      <c r="C159" s="24" t="s">
        <v>275</v>
      </c>
      <c r="D159" s="20" t="s">
        <v>158</v>
      </c>
      <c r="E159" s="16"/>
      <c r="F159" s="38"/>
    </row>
    <row r="160" spans="1:6" ht="35.1" customHeight="1" x14ac:dyDescent="0.3">
      <c r="A160" s="2"/>
      <c r="B160" s="40"/>
      <c r="C160" s="24" t="s">
        <v>276</v>
      </c>
      <c r="D160" s="20" t="s">
        <v>160</v>
      </c>
      <c r="E160" s="16"/>
      <c r="F160" s="38"/>
    </row>
    <row r="161" spans="1:6" ht="35.1" customHeight="1" x14ac:dyDescent="0.3">
      <c r="A161" s="2"/>
      <c r="B161" s="52"/>
      <c r="C161" s="25" t="s">
        <v>277</v>
      </c>
      <c r="D161" s="23" t="s">
        <v>278</v>
      </c>
      <c r="E161" s="16"/>
      <c r="F161" s="38"/>
    </row>
    <row r="162" spans="1:6" ht="35.1" customHeight="1" thickBot="1" x14ac:dyDescent="0.35">
      <c r="A162" s="2"/>
      <c r="B162" s="52"/>
      <c r="C162" s="25" t="s">
        <v>279</v>
      </c>
      <c r="D162" s="20" t="s">
        <v>165</v>
      </c>
      <c r="E162" s="16"/>
      <c r="F162" s="38"/>
    </row>
    <row r="163" spans="1:6" ht="35.1" customHeight="1" thickBot="1" x14ac:dyDescent="0.35">
      <c r="A163" s="2"/>
      <c r="B163" s="58" t="s">
        <v>280</v>
      </c>
      <c r="C163" s="1"/>
      <c r="D163" s="1"/>
      <c r="E163" s="18"/>
      <c r="F163" s="43">
        <f>SUM(E164:E167)</f>
        <v>0</v>
      </c>
    </row>
    <row r="164" spans="1:6" ht="35.1" customHeight="1" x14ac:dyDescent="0.3">
      <c r="A164" s="2"/>
      <c r="B164" s="52"/>
      <c r="C164" s="25" t="s">
        <v>281</v>
      </c>
      <c r="D164" s="23" t="s">
        <v>282</v>
      </c>
      <c r="E164" s="16"/>
      <c r="F164" s="38"/>
    </row>
    <row r="165" spans="1:6" ht="35.1" customHeight="1" x14ac:dyDescent="0.3">
      <c r="A165" s="2"/>
      <c r="B165" s="52"/>
      <c r="C165" s="25" t="s">
        <v>283</v>
      </c>
      <c r="D165" s="20" t="s">
        <v>284</v>
      </c>
      <c r="E165" s="16"/>
      <c r="F165" s="38"/>
    </row>
    <row r="166" spans="1:6" ht="35.1" customHeight="1" x14ac:dyDescent="0.3">
      <c r="A166" s="2"/>
      <c r="B166" s="52"/>
      <c r="C166" s="25" t="s">
        <v>285</v>
      </c>
      <c r="D166" s="20" t="s">
        <v>287</v>
      </c>
      <c r="E166" s="16"/>
      <c r="F166" s="38"/>
    </row>
    <row r="167" spans="1:6" ht="35.1" customHeight="1" thickBot="1" x14ac:dyDescent="0.35">
      <c r="A167" s="2"/>
      <c r="B167" s="52"/>
      <c r="C167" s="25" t="s">
        <v>286</v>
      </c>
      <c r="D167" s="20" t="s">
        <v>288</v>
      </c>
      <c r="E167" s="16"/>
      <c r="F167" s="38"/>
    </row>
    <row r="168" spans="1:6" ht="35.1" customHeight="1" thickBot="1" x14ac:dyDescent="0.35">
      <c r="A168" s="2"/>
      <c r="B168" s="58" t="s">
        <v>289</v>
      </c>
      <c r="C168" s="1"/>
      <c r="D168" s="1"/>
      <c r="E168" s="18"/>
      <c r="F168" s="43">
        <f>SUM(E169:E174)</f>
        <v>0</v>
      </c>
    </row>
    <row r="169" spans="1:6" ht="35.1" customHeight="1" x14ac:dyDescent="0.3">
      <c r="A169" s="2"/>
      <c r="B169" s="52"/>
      <c r="C169" s="25" t="s">
        <v>290</v>
      </c>
      <c r="D169" s="23" t="s">
        <v>291</v>
      </c>
      <c r="E169" s="16"/>
      <c r="F169" s="38"/>
    </row>
    <row r="170" spans="1:6" ht="35.1" customHeight="1" x14ac:dyDescent="0.3">
      <c r="A170" s="2"/>
      <c r="B170" s="47" t="s">
        <v>292</v>
      </c>
      <c r="C170" s="24" t="s">
        <v>293</v>
      </c>
      <c r="D170" s="20" t="s">
        <v>296</v>
      </c>
      <c r="E170" s="16"/>
      <c r="F170" s="38"/>
    </row>
    <row r="171" spans="1:6" ht="35.1" customHeight="1" x14ac:dyDescent="0.3">
      <c r="A171" s="2"/>
      <c r="B171" s="48"/>
      <c r="C171" s="24" t="s">
        <v>294</v>
      </c>
      <c r="D171" s="20" t="s">
        <v>297</v>
      </c>
      <c r="E171" s="16"/>
      <c r="F171" s="38"/>
    </row>
    <row r="172" spans="1:6" ht="35.1" customHeight="1" x14ac:dyDescent="0.3">
      <c r="A172" s="2"/>
      <c r="B172" s="48"/>
      <c r="C172" s="24" t="s">
        <v>295</v>
      </c>
      <c r="D172" s="20" t="s">
        <v>298</v>
      </c>
      <c r="E172" s="16"/>
      <c r="F172" s="38"/>
    </row>
    <row r="173" spans="1:6" ht="35.1" customHeight="1" x14ac:dyDescent="0.3">
      <c r="A173" s="2"/>
      <c r="B173" s="48"/>
      <c r="C173" s="24" t="s">
        <v>299</v>
      </c>
      <c r="D173" s="20" t="s">
        <v>300</v>
      </c>
      <c r="E173" s="16"/>
      <c r="F173" s="38"/>
    </row>
    <row r="174" spans="1:6" ht="35.1" customHeight="1" thickBot="1" x14ac:dyDescent="0.35">
      <c r="A174" s="2"/>
      <c r="B174" s="48"/>
      <c r="C174" s="30" t="s">
        <v>301</v>
      </c>
      <c r="D174" s="32" t="s">
        <v>302</v>
      </c>
      <c r="E174" s="63"/>
      <c r="F174" s="49"/>
    </row>
    <row r="175" spans="1:6" ht="30" customHeight="1" thickTop="1" thickBot="1" x14ac:dyDescent="0.35">
      <c r="B175" s="50" t="s">
        <v>5</v>
      </c>
      <c r="C175" s="3"/>
      <c r="D175" s="4"/>
      <c r="E175" s="62"/>
      <c r="F175" s="37">
        <f>IF(SUM(E5:E8,E10:E84,E86:E162,E164:E167)&lt;&gt;SUM(F4,F9,F85,F163,F168),"Calcul Faux",SUM(E5:E8,E10:E84,E86:E162,E164:E167,E169:E174))</f>
        <v>0</v>
      </c>
    </row>
    <row r="176" spans="1:6" ht="30" customHeight="1" thickBot="1" x14ac:dyDescent="0.35">
      <c r="B176" s="64" t="s">
        <v>6</v>
      </c>
      <c r="C176" s="65"/>
      <c r="D176" s="66"/>
      <c r="E176" s="6"/>
      <c r="F176" s="51">
        <f>IF(F175&lt;&gt;"Calcul Faux",F175*1.2,"Calcul Faux")</f>
        <v>0</v>
      </c>
    </row>
    <row r="177" spans="2:4" ht="60" customHeight="1" x14ac:dyDescent="0.3">
      <c r="B177" s="87" t="s">
        <v>12</v>
      </c>
      <c r="C177" s="88"/>
      <c r="D177" s="67"/>
    </row>
    <row r="178" spans="2:4" ht="35.1" customHeight="1" x14ac:dyDescent="0.3">
      <c r="B178" s="91" t="s">
        <v>14</v>
      </c>
      <c r="C178" s="92"/>
      <c r="D178" s="69"/>
    </row>
    <row r="179" spans="2:4" ht="35.1" customHeight="1" thickBot="1" x14ac:dyDescent="0.35">
      <c r="B179" s="89" t="s">
        <v>13</v>
      </c>
      <c r="C179" s="90"/>
      <c r="D179" s="68"/>
    </row>
  </sheetData>
  <protectedRanges>
    <protectedRange sqref="E5:E8 E10:E31 E86:E93 E34:E63 E66:E84 E96:E122 E125:E153 E156:E162 E164:E167 E169:E174" name="Plage1"/>
  </protectedRanges>
  <mergeCells count="3">
    <mergeCell ref="B177:C177"/>
    <mergeCell ref="B179:C179"/>
    <mergeCell ref="B178:C178"/>
  </mergeCells>
  <printOptions horizontalCentered="1"/>
  <pageMargins left="0.25" right="0.25" top="0.75" bottom="0.75" header="0.3" footer="0.3"/>
  <pageSetup paperSize="9" scale="65" fitToHeight="0" orientation="portrait" r:id="rId1"/>
  <rowBreaks count="5" manualBreakCount="5">
    <brk id="31" min="1" max="5" man="1"/>
    <brk id="63" min="3" max="5" man="1"/>
    <brk id="93" min="1" max="5" man="1"/>
    <brk id="122" min="1" max="5" man="1"/>
    <brk id="15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Baudry</dc:creator>
  <cp:lastModifiedBy>Valerie Wacheux</cp:lastModifiedBy>
  <cp:lastPrinted>2025-12-10T10:29:28Z</cp:lastPrinted>
  <dcterms:created xsi:type="dcterms:W3CDTF">2015-10-15T20:36:16Z</dcterms:created>
  <dcterms:modified xsi:type="dcterms:W3CDTF">2026-01-07T10:00:09Z</dcterms:modified>
</cp:coreProperties>
</file>